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\Documents\2022\Projeto piso modular\"/>
    </mc:Choice>
  </mc:AlternateContent>
  <xr:revisionPtr revIDLastSave="0" documentId="13_ncr:1_{A255189C-5004-4D4E-A16F-37269D39DA20}" xr6:coauthVersionLast="47" xr6:coauthVersionMax="47" xr10:uidLastSave="{00000000-0000-0000-0000-000000000000}"/>
  <bookViews>
    <workbookView xWindow="-120" yWindow="-120" windowWidth="29040" windowHeight="16440" activeTab="2" xr2:uid="{00000000-000D-0000-FFFF-FFFF00000000}"/>
  </bookViews>
  <sheets>
    <sheet name="QCI" sheetId="9" r:id="rId1"/>
    <sheet name="DESCRIÇÃO" sheetId="3" r:id="rId2"/>
    <sheet name="PLANILHA" sheetId="1" r:id="rId3"/>
    <sheet name="COMP. PLACA" sheetId="5" r:id="rId4"/>
    <sheet name="COMP. INSTALAÇÃO PISO" sheetId="10" r:id="rId5"/>
    <sheet name="MAPA DE COTAÇÕES" sheetId="11" r:id="rId6"/>
    <sheet name="MEMÓRIA DE CÁLCULO" sheetId="13" r:id="rId7"/>
    <sheet name="CRONOGRAMA" sheetId="4" r:id="rId8"/>
    <sheet name="BDI NÃO DESONERADO" sheetId="8" r:id="rId9"/>
    <sheet name="BDI AQUISÇÃO" sheetId="12" r:id="rId10"/>
  </sheets>
  <externalReferences>
    <externalReference r:id="rId11"/>
  </externalReferences>
  <definedNames>
    <definedName name="_xlnm.Print_Area" localSheetId="9">'BDI AQUISÇÃO'!$A$1:$F$34</definedName>
    <definedName name="_xlnm.Print_Area" localSheetId="8">'BDI NÃO DESONERADO'!$A$1:$F$34</definedName>
    <definedName name="_xlnm.Print_Area" localSheetId="4">'COMP. INSTALAÇÃO PISO'!$A$1:$G$22</definedName>
    <definedName name="_xlnm.Print_Area" localSheetId="3">'COMP. PLACA'!$A$1:$G$23</definedName>
    <definedName name="_xlnm.Print_Area" localSheetId="7">CRONOGRAMA!$A$1:$I$18</definedName>
    <definedName name="_xlnm.Print_Area" localSheetId="1">DESCRIÇÃO!$A$1:$G$16</definedName>
    <definedName name="_xlnm.Print_Area" localSheetId="5">'MAPA DE COTAÇÕES'!$A$1:$F$18</definedName>
    <definedName name="_xlnm.Print_Area" localSheetId="6">'MEMÓRIA DE CÁLCULO'!$A$1:$C$19</definedName>
    <definedName name="_xlnm.Print_Area" localSheetId="2">PLANILHA!$A$1:$I$20</definedName>
    <definedName name="_xlnm.Print_Area" localSheetId="0">QCI!$A$1:$H$16</definedName>
    <definedName name="_xlnm.Print_Titles" localSheetId="2">PLANILHA!$5:$6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1" i="1"/>
  <c r="C12" i="13"/>
  <c r="C9" i="13"/>
  <c r="C13" i="13" s="1"/>
  <c r="B4" i="13"/>
  <c r="A4" i="13"/>
  <c r="B3" i="13"/>
  <c r="A3" i="13"/>
  <c r="B2" i="13"/>
  <c r="A2" i="13"/>
  <c r="B1" i="13"/>
  <c r="A1" i="13"/>
  <c r="G16" i="10" l="1"/>
  <c r="G14" i="10"/>
  <c r="G13" i="10"/>
  <c r="G12" i="10"/>
  <c r="G11" i="10"/>
  <c r="B4" i="3"/>
  <c r="I10" i="4"/>
  <c r="I9" i="4"/>
  <c r="B9" i="3"/>
  <c r="B8" i="3"/>
  <c r="B2" i="3"/>
  <c r="B3" i="3"/>
  <c r="B1" i="3"/>
  <c r="G11" i="1" l="1"/>
  <c r="D13" i="1"/>
  <c r="D11" i="1"/>
  <c r="G9" i="10"/>
  <c r="G13" i="1" s="1"/>
  <c r="G10" i="10"/>
  <c r="E17" i="12"/>
  <c r="D11" i="12"/>
  <c r="E26" i="12" s="1"/>
  <c r="H4" i="1" s="1"/>
  <c r="H11" i="1" l="1"/>
  <c r="F12" i="11"/>
  <c r="B4" i="10" l="1"/>
  <c r="A4" i="10"/>
  <c r="B3" i="10"/>
  <c r="B3" i="11" s="1"/>
  <c r="A3" i="10"/>
  <c r="B2" i="10"/>
  <c r="B2" i="11" s="1"/>
  <c r="A2" i="10"/>
  <c r="B1" i="10"/>
  <c r="B1" i="11" s="1"/>
  <c r="A1" i="10"/>
  <c r="B9" i="9" l="1"/>
  <c r="B8" i="9"/>
  <c r="B4" i="9"/>
  <c r="B3" i="9"/>
  <c r="B1" i="9"/>
  <c r="E17" i="8"/>
  <c r="D11" i="8"/>
  <c r="E26" i="8" s="1"/>
  <c r="I4" i="1" s="1"/>
  <c r="B10" i="4" l="1"/>
  <c r="B1" i="5" l="1"/>
  <c r="B2" i="5"/>
  <c r="B2" i="9" s="1"/>
  <c r="B3" i="5"/>
  <c r="B4" i="5"/>
  <c r="G9" i="5"/>
  <c r="G10" i="5"/>
  <c r="G11" i="5"/>
  <c r="G12" i="5"/>
  <c r="G13" i="5"/>
  <c r="G14" i="5"/>
  <c r="G15" i="5"/>
  <c r="G16" i="5" l="1"/>
  <c r="G8" i="1" s="1"/>
  <c r="B2" i="4" l="1"/>
  <c r="I11" i="1" l="1"/>
  <c r="H13" i="1"/>
  <c r="I13" i="1" l="1"/>
  <c r="I9" i="1" l="1"/>
  <c r="A1" i="5"/>
  <c r="A2" i="5"/>
  <c r="A3" i="5"/>
  <c r="A4" i="5"/>
  <c r="F9" i="9" l="1"/>
  <c r="F9" i="3"/>
  <c r="H8" i="1" l="1"/>
  <c r="I8" i="1" s="1"/>
  <c r="I7" i="1" l="1"/>
  <c r="F8" i="3" s="1"/>
  <c r="F10" i="3" s="1"/>
  <c r="G8" i="3" s="1"/>
  <c r="A10" i="4"/>
  <c r="A9" i="4"/>
  <c r="B9" i="4"/>
  <c r="G9" i="3" l="1"/>
  <c r="G10" i="3" s="1"/>
  <c r="F8" i="9"/>
  <c r="C9" i="4"/>
  <c r="B3" i="4"/>
  <c r="B1" i="4"/>
  <c r="B4" i="4"/>
  <c r="F10" i="9" l="1"/>
  <c r="E9" i="4"/>
  <c r="G8" i="9" l="1"/>
  <c r="H8" i="9" s="1"/>
  <c r="G9" i="9"/>
  <c r="H9" i="9" s="1"/>
  <c r="G10" i="9"/>
  <c r="C10" i="4"/>
  <c r="H10" i="9" l="1"/>
  <c r="E10" i="4"/>
  <c r="E11" i="4" s="1"/>
  <c r="E12" i="4" s="1"/>
  <c r="C11" i="4"/>
  <c r="G10" i="4"/>
  <c r="D9" i="4" l="1"/>
  <c r="D10" i="4"/>
  <c r="D11" i="4" l="1"/>
  <c r="G9" i="4"/>
  <c r="G11" i="4" s="1"/>
  <c r="H11" i="4" l="1"/>
  <c r="G12" i="4" l="1"/>
  <c r="F11" i="4"/>
  <c r="I11" i="4" s="1"/>
  <c r="F12" i="4" l="1"/>
  <c r="H12" i="4" s="1"/>
  <c r="I14" i="1"/>
</calcChain>
</file>

<file path=xl/sharedStrings.xml><?xml version="1.0" encoding="utf-8"?>
<sst xmlns="http://schemas.openxmlformats.org/spreadsheetml/2006/main" count="367" uniqueCount="173">
  <si>
    <t>Item</t>
  </si>
  <si>
    <t xml:space="preserve">Código </t>
  </si>
  <si>
    <t>Descrição</t>
  </si>
  <si>
    <t xml:space="preserve">Unid. </t>
  </si>
  <si>
    <t>Quant.</t>
  </si>
  <si>
    <t>m²</t>
  </si>
  <si>
    <t>1.0</t>
  </si>
  <si>
    <t>SERVIÇOS PRELIMINARES</t>
  </si>
  <si>
    <t>1.1</t>
  </si>
  <si>
    <t>2.0</t>
  </si>
  <si>
    <t>2.1</t>
  </si>
  <si>
    <t>TOTAL</t>
  </si>
  <si>
    <t>Obra:</t>
  </si>
  <si>
    <t>Proprietário:</t>
  </si>
  <si>
    <t>Local:</t>
  </si>
  <si>
    <t>Data:</t>
  </si>
  <si>
    <t>Preço unitário (R$)</t>
  </si>
  <si>
    <t>Valor final (R$)</t>
  </si>
  <si>
    <t>Preço unitário  BDI (R$)</t>
  </si>
  <si>
    <t>2.2</t>
  </si>
  <si>
    <t>2.3</t>
  </si>
  <si>
    <t>3.1</t>
  </si>
  <si>
    <t>3.2</t>
  </si>
  <si>
    <t>PLACA DE OBRA EM CHAPA DE ACO GALVANIZADO</t>
  </si>
  <si>
    <t>2.4</t>
  </si>
  <si>
    <t>M</t>
  </si>
  <si>
    <t>JOÃO GUSTAVO FARIA DOS SANTOS JÚNIOR</t>
  </si>
  <si>
    <t>ENG. CIVIL - CREA Nº 5064045506</t>
  </si>
  <si>
    <t xml:space="preserve"> </t>
  </si>
  <si>
    <t>PLANILHA ORÇAMENTÁRIA</t>
  </si>
  <si>
    <t>BASE DE PREÇOS</t>
  </si>
  <si>
    <t>M²</t>
  </si>
  <si>
    <t>SINAPI</t>
  </si>
  <si>
    <t>ITEM</t>
  </si>
  <si>
    <t>DESCRIÇÃO</t>
  </si>
  <si>
    <t>COEFICIENTE</t>
  </si>
  <si>
    <t>VALOR UNIT (R$)</t>
  </si>
  <si>
    <t>VALOR (R$)</t>
  </si>
  <si>
    <t>INSUMO</t>
  </si>
  <si>
    <t>COMPOSICAO</t>
  </si>
  <si>
    <t>SERVENTE COM ENCARGOS COMPLEMENTARES</t>
  </si>
  <si>
    <t>H</t>
  </si>
  <si>
    <t>TOTAL:</t>
  </si>
  <si>
    <t>Valores totais</t>
  </si>
  <si>
    <t>CRONOGRAMA FÍSICO FINANCEIRO</t>
  </si>
  <si>
    <t>DESCRIÇÃO/ETAPA</t>
  </si>
  <si>
    <t>PERÍODO</t>
  </si>
  <si>
    <t>À EXECUTAR</t>
  </si>
  <si>
    <t>MÊS 01</t>
  </si>
  <si>
    <t>MÊS 02</t>
  </si>
  <si>
    <t>Valor (R$)</t>
  </si>
  <si>
    <t>%</t>
  </si>
  <si>
    <t>VALOR TOTAL</t>
  </si>
  <si>
    <t>VALOR ACUMULADO</t>
  </si>
  <si>
    <t>COMPOSIÇÃO 002</t>
  </si>
  <si>
    <t>COMPOSIÇÃO 001</t>
  </si>
  <si>
    <t>M2</t>
  </si>
  <si>
    <t>SARRAFO DE MADEIRA NAO APARELHADA *2,5 X 7* CM, MACARANDUBA, ANGELIM OU EQUIVALENTE DA REGIAO</t>
  </si>
  <si>
    <t>1,0000000</t>
  </si>
  <si>
    <t>PONTALETE DE MADEIRA NAO APARELHADA *7,5 X 7,5* CM (3 X 3 ") PINUS, MISTA OU EQUIVALENTE DA REGIAO</t>
  </si>
  <si>
    <t>4,0000000</t>
  </si>
  <si>
    <t>PLACA DE OBRA (PARA CONSTRUCAO CIVIL) EM CHAPA GALVANIZADA *N. 22*, DE *2,0 X 1,125* M</t>
  </si>
  <si>
    <t>PREGO DE ACO POLIDO COM CABECA 18 X 30 (2 3/4 X 10)</t>
  </si>
  <si>
    <t>KG</t>
  </si>
  <si>
    <t>0,1100000</t>
  </si>
  <si>
    <t>CARPINTEIRO DE FORMAS COM ENCARGOS COMPLEMENTARES</t>
  </si>
  <si>
    <t>2,0000000</t>
  </si>
  <si>
    <t>CONCRETO MAGRO PARA LASTRO, TRAÇO 1:4,5:4,5 (CIMENTO/ AREIA MÉDIA/ BRITA 1)  - PREPARO MECÂNICO COM BETONEIRA 400 L. AF_07/2016</t>
  </si>
  <si>
    <t>M3</t>
  </si>
  <si>
    <t>0,0100000</t>
  </si>
  <si>
    <t>COMP.001</t>
  </si>
  <si>
    <t>RESUMO ORÇAMENTO</t>
  </si>
  <si>
    <t>CÓDIGO</t>
  </si>
  <si>
    <t>UNID</t>
  </si>
  <si>
    <t>1.2</t>
  </si>
  <si>
    <t>1.3</t>
  </si>
  <si>
    <t>Não Desonerado</t>
  </si>
  <si>
    <t>BDI - BENEFÍCIOS DE DESPESAS INDIRETAS</t>
  </si>
  <si>
    <t>Descrição dos Serviços</t>
  </si>
  <si>
    <t>% PV</t>
  </si>
  <si>
    <t>% CD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</si>
  <si>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</si>
  <si>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</si>
  <si>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</si>
  <si>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</si>
  <si>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</si>
  <si>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</si>
  <si>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</si>
  <si>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</si>
  <si>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CPRB</t>
  </si>
  <si>
    <t>TAXA DE RISCO</t>
  </si>
  <si>
    <t>SEGURO</t>
  </si>
  <si>
    <t>RISCO</t>
  </si>
  <si>
    <t>GARANTIA</t>
  </si>
  <si>
    <t>DESPESAS FINANCEIRAS</t>
  </si>
  <si>
    <t>LUCRO</t>
  </si>
  <si>
    <t xml:space="preserve"> BDI CALCULADO (%)</t>
  </si>
  <si>
    <t>RESPONSÁVEL TÉCNICO ORÇAMENTISTA</t>
  </si>
  <si>
    <t>OBSERVAÇÕES:</t>
  </si>
  <si>
    <t>BDI CALCULADO CONFORME ACÓRDÃO Nº 2369/2011 - TCU.</t>
  </si>
  <si>
    <t>Investimento</t>
  </si>
  <si>
    <t>Contrapartida</t>
  </si>
  <si>
    <t>QCI - QUADRO DE COMPOSIÇÃO DE INVESTIMENTO</t>
  </si>
  <si>
    <t>Prefeitura Municipal de Araputanga</t>
  </si>
  <si>
    <t>COT. 001</t>
  </si>
  <si>
    <t>COTAÇÃO 001</t>
  </si>
  <si>
    <t>MAPA DE COTAÇÕES</t>
  </si>
  <si>
    <t>DATA</t>
  </si>
  <si>
    <t>EMPRESA</t>
  </si>
  <si>
    <t>QUANT.</t>
  </si>
  <si>
    <t>CONTATO</t>
  </si>
  <si>
    <t>TELEFONE</t>
  </si>
  <si>
    <t>MENOR VALOR:</t>
  </si>
  <si>
    <t>CONTRATANTE</t>
  </si>
  <si>
    <t>VALOR TOTAL:</t>
  </si>
  <si>
    <t>PREFEITO MUNICIPAL</t>
  </si>
  <si>
    <t>PREFEITURA MUNICIPAL DE ARAPUTANGA</t>
  </si>
  <si>
    <t xml:space="preserve">Instalação de piso modular em ginásios poliesportivos </t>
  </si>
  <si>
    <t>Rua Presidente Médice, s/n. Bairro Jd. Primavera e Rua Amador Bueno, s/n. Bairro Jardim dos Ipês II , Araputanga/MT.</t>
  </si>
  <si>
    <t>FORNECIMENTO E INSTALAÇÃO DE PISO MODULAR</t>
  </si>
  <si>
    <t>AQUISIÇÃO DE PISO MODULAR</t>
  </si>
  <si>
    <t>INSTALAÇÃO DE PISO</t>
  </si>
  <si>
    <t>COMP. 002</t>
  </si>
  <si>
    <t>AQUISIÇÃO DE PISO MODULAR PARA ÁREAS INTERNAS
INDOOR</t>
  </si>
  <si>
    <t>MMS PINOVA</t>
  </si>
  <si>
    <t xml:space="preserve">MAURÍCIO </t>
  </si>
  <si>
    <t>(41) 98731-1755</t>
  </si>
  <si>
    <t>GERAÇÃO Y DE RESENDE</t>
  </si>
  <si>
    <t>PAULA</t>
  </si>
  <si>
    <t>M10 CONSTRUÇÕES E SERVIÇOS</t>
  </si>
  <si>
    <t>MARTINA</t>
  </si>
  <si>
    <t>(24) 3354-3571</t>
  </si>
  <si>
    <t>(24) 3355-2160</t>
  </si>
  <si>
    <t>ISS MUNICIPAL: 5% SOBRE 100% DA NOTA FISCAL EMITIDA.  CONFORME LEI 1.377/2019 MUNICÍPIO DE ARAPUTANGA/MT.</t>
  </si>
  <si>
    <t>INSTALAÇÃO DE PISO MODULAR INDOOR EM QUADRAS POLIESPORTIVAS</t>
  </si>
  <si>
    <t>PREF. MUNI. DE ARAPUTANGA</t>
  </si>
  <si>
    <t>BDI - Aquisição</t>
  </si>
  <si>
    <t>BASE DE PREÇO</t>
  </si>
  <si>
    <t>COMP. PRÓPRIA</t>
  </si>
  <si>
    <t>BOLETIM</t>
  </si>
  <si>
    <t>VALORES TOTAIS</t>
  </si>
  <si>
    <t>PESO</t>
  </si>
  <si>
    <t>BDI - Serviços</t>
  </si>
  <si>
    <t>370</t>
  </si>
  <si>
    <t>AREIA MEDIA - POSTO JAZIDA/FORNECEDOR (RETIRADO NA JAZIDA, SEM TRANSPORTE)</t>
  </si>
  <si>
    <t>0,0016000</t>
  </si>
  <si>
    <t>1379</t>
  </si>
  <si>
    <t>CIMENTO PORTLAND COMPOSTO CP II-32</t>
  </si>
  <si>
    <t>5,9300000</t>
  </si>
  <si>
    <t>4794</t>
  </si>
  <si>
    <t>PISO DE BORRACHA ESPORTIVO EM PLACAS 50 X 50 CM, E = 15 MM, PARA ARGAMASSA, PRETO</t>
  </si>
  <si>
    <t>1,0600000</t>
  </si>
  <si>
    <t>44396</t>
  </si>
  <si>
    <t>COLA BRANCA BASE PVA</t>
  </si>
  <si>
    <t>0,1750000</t>
  </si>
  <si>
    <t>PEDREIRO COM ENCARGOS COMPLEMENTARES</t>
  </si>
  <si>
    <t>0,7535000</t>
  </si>
  <si>
    <t>0,3140000</t>
  </si>
  <si>
    <t>COMPOSIÇÃO DE INSTALÇÃO DE PISO ESPORTIVO RETIRADO OS INSUMOS, PARA REFERÊNCIA DE MÃO DE OBRA</t>
  </si>
  <si>
    <t>SINAPI 01/2022</t>
  </si>
  <si>
    <r>
      <rPr>
        <b/>
        <sz val="9"/>
        <color theme="1"/>
        <rFont val="Arial"/>
        <family val="2"/>
      </rPr>
      <t>VALOR TOTAL:</t>
    </r>
    <r>
      <rPr>
        <sz val="9"/>
        <color theme="1"/>
        <rFont val="Arial"/>
        <family val="2"/>
      </rPr>
      <t xml:space="preserve"> TREZENTOS E TRINTA E NOVE MIL, CENTO E TRINTA E OITO REAIS E OITENTA E QUATRO CENTAVOS. </t>
    </r>
  </si>
  <si>
    <t xml:space="preserve">TREZENTOS E TRINTA E NOVE MIL, CENTO E TRINTA E OITO REAIS E OITENTA E QUATRO CENTAVOS. </t>
  </si>
  <si>
    <t>MEMÓRIA DE CÁLCULO</t>
  </si>
  <si>
    <t>GINÁSIO SIDNEY DE FREITAS</t>
  </si>
  <si>
    <t>SERVIÇO</t>
  </si>
  <si>
    <t>LARGURA (M) X COMPRIMENTO (M)</t>
  </si>
  <si>
    <t>ÁREA (M²)</t>
  </si>
  <si>
    <t>31*19</t>
  </si>
  <si>
    <t>GINÁSIO DENILTON BATISTA CAMILO</t>
  </si>
  <si>
    <t>38*20</t>
  </si>
  <si>
    <t>TOTAL (M²)</t>
  </si>
  <si>
    <t>REFERÊNCIA: COMPOSIÇÃO 101735 RETIRADA DO BOLETIM SINAPI 01/2022</t>
  </si>
  <si>
    <t>REFERÊNCIA: COMPOSIÇÃO 74209/001-SINAPI 12/2018 - ITENS ATULAIZADOS PARA O BOLETIM SINAPI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</si>
</sst>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8"/>
      <color indexed="8"/>
      <name val="Courier"/>
      <family val="3"/>
    </font>
    <font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4DA56"/>
        <bgColor indexed="64"/>
      </patternFill>
    </fill>
    <fill>
      <patternFill patternType="solid">
        <fgColor rgb="FFF1F197"/>
        <bgColor indexed="64"/>
      </patternFill>
    </fill>
    <fill>
      <patternFill patternType="solid">
        <fgColor rgb="FFE4DA56"/>
        <bgColor rgb="FFE4DA56"/>
      </patternFill>
    </fill>
    <fill>
      <patternFill patternType="solid">
        <fgColor theme="0"/>
        <bgColor theme="0"/>
      </patternFill>
    </fill>
    <fill>
      <patternFill patternType="solid">
        <fgColor rgb="FFC4BD97"/>
        <bgColor rgb="FFC4BD9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rgb="FFF1F197"/>
        <bgColor rgb="FFF1F197"/>
      </patternFill>
    </fill>
    <fill>
      <patternFill patternType="solid">
        <fgColor indexed="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</cellStyleXfs>
  <cellXfs count="443">
    <xf numFmtId="0" fontId="0" fillId="0" borderId="0" xfId="0"/>
    <xf numFmtId="0" fontId="1" fillId="0" borderId="0" xfId="0" applyFont="1"/>
    <xf numFmtId="0" fontId="0" fillId="0" borderId="0" xfId="0" applyAlignment="1" applyProtection="1">
      <alignment horizontal="left"/>
      <protection hidden="1"/>
    </xf>
    <xf numFmtId="0" fontId="5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/>
    <xf numFmtId="0" fontId="8" fillId="2" borderId="6" xfId="0" applyFont="1" applyFill="1" applyBorder="1"/>
    <xf numFmtId="4" fontId="0" fillId="0" borderId="0" xfId="0" applyNumberFormat="1"/>
    <xf numFmtId="0" fontId="8" fillId="2" borderId="1" xfId="0" applyFont="1" applyFill="1" applyBorder="1"/>
    <xf numFmtId="0" fontId="8" fillId="2" borderId="0" xfId="0" applyFont="1" applyFill="1"/>
    <xf numFmtId="14" fontId="8" fillId="2" borderId="0" xfId="0" applyNumberFormat="1" applyFont="1" applyFill="1" applyAlignment="1">
      <alignment horizontal="left" vertical="center"/>
    </xf>
    <xf numFmtId="0" fontId="11" fillId="3" borderId="16" xfId="2" applyFont="1" applyFill="1" applyBorder="1" applyAlignment="1">
      <alignment horizontal="center" vertical="center" wrapText="1"/>
    </xf>
    <xf numFmtId="0" fontId="11" fillId="3" borderId="19" xfId="2" applyFont="1" applyFill="1" applyBorder="1" applyAlignment="1">
      <alignment horizontal="center" vertical="center" wrapText="1"/>
    </xf>
    <xf numFmtId="0" fontId="11" fillId="3" borderId="20" xfId="2" applyFont="1" applyFill="1" applyBorder="1" applyAlignment="1">
      <alignment horizontal="center" vertical="center" wrapText="1"/>
    </xf>
    <xf numFmtId="4" fontId="11" fillId="3" borderId="19" xfId="2" applyNumberFormat="1" applyFont="1" applyFill="1" applyBorder="1" applyAlignment="1">
      <alignment horizontal="center" vertical="center" wrapText="1"/>
    </xf>
    <xf numFmtId="0" fontId="10" fillId="3" borderId="19" xfId="2" applyFont="1" applyFill="1" applyBorder="1" applyAlignment="1">
      <alignment horizontal="center" vertical="center" wrapText="1"/>
    </xf>
    <xf numFmtId="0" fontId="10" fillId="3" borderId="21" xfId="2" applyFont="1" applyFill="1" applyBorder="1" applyAlignment="1">
      <alignment horizontal="center" vertical="center" wrapText="1"/>
    </xf>
    <xf numFmtId="0" fontId="12" fillId="3" borderId="17" xfId="2" applyFont="1" applyFill="1" applyBorder="1" applyAlignment="1">
      <alignment horizontal="center" vertical="center" wrapText="1"/>
    </xf>
    <xf numFmtId="0" fontId="12" fillId="3" borderId="17" xfId="2" applyFont="1" applyFill="1" applyBorder="1" applyAlignment="1">
      <alignment horizontal="left" vertical="center" wrapText="1"/>
    </xf>
    <xf numFmtId="4" fontId="12" fillId="3" borderId="17" xfId="2" applyNumberFormat="1" applyFont="1" applyFill="1" applyBorder="1" applyAlignment="1">
      <alignment horizontal="center" vertical="center" wrapText="1"/>
    </xf>
    <xf numFmtId="4" fontId="12" fillId="3" borderId="1" xfId="2" applyNumberFormat="1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left" vertical="center" wrapText="1"/>
    </xf>
    <xf numFmtId="164" fontId="7" fillId="2" borderId="18" xfId="0" quotePrefix="1" applyNumberFormat="1" applyFont="1" applyFill="1" applyBorder="1" applyAlignment="1">
      <alignment horizontal="center" vertical="center"/>
    </xf>
    <xf numFmtId="0" fontId="12" fillId="3" borderId="12" xfId="2" applyFont="1" applyFill="1" applyBorder="1" applyAlignment="1">
      <alignment horizontal="center" vertical="center" wrapText="1"/>
    </xf>
    <xf numFmtId="4" fontId="12" fillId="3" borderId="14" xfId="2" applyNumberFormat="1" applyFont="1" applyFill="1" applyBorder="1" applyAlignment="1">
      <alignment horizontal="center" vertical="center" wrapText="1"/>
    </xf>
    <xf numFmtId="0" fontId="12" fillId="3" borderId="29" xfId="2" applyFont="1" applyFill="1" applyBorder="1" applyAlignment="1">
      <alignment horizontal="center" vertical="center" wrapText="1"/>
    </xf>
    <xf numFmtId="0" fontId="12" fillId="3" borderId="20" xfId="2" applyFont="1" applyFill="1" applyBorder="1" applyAlignment="1">
      <alignment horizontal="center" vertical="center" wrapText="1"/>
    </xf>
    <xf numFmtId="0" fontId="12" fillId="3" borderId="20" xfId="2" applyFont="1" applyFill="1" applyBorder="1" applyAlignment="1">
      <alignment horizontal="left" vertical="center" wrapText="1"/>
    </xf>
    <xf numFmtId="4" fontId="12" fillId="3" borderId="20" xfId="2" applyNumberFormat="1" applyFont="1" applyFill="1" applyBorder="1" applyAlignment="1">
      <alignment horizontal="center" vertical="center" wrapText="1"/>
    </xf>
    <xf numFmtId="4" fontId="12" fillId="3" borderId="21" xfId="2" applyNumberFormat="1" applyFont="1" applyFill="1" applyBorder="1" applyAlignment="1">
      <alignment horizontal="center" vertical="center" wrapText="1"/>
    </xf>
    <xf numFmtId="4" fontId="12" fillId="3" borderId="30" xfId="2" applyNumberFormat="1" applyFont="1" applyFill="1" applyBorder="1" applyAlignment="1">
      <alignment horizontal="center" vertical="center" wrapText="1"/>
    </xf>
    <xf numFmtId="0" fontId="12" fillId="3" borderId="31" xfId="2" applyFont="1" applyFill="1" applyBorder="1" applyAlignment="1">
      <alignment horizontal="center" vertical="center" wrapText="1"/>
    </xf>
    <xf numFmtId="4" fontId="7" fillId="2" borderId="22" xfId="0" applyNumberFormat="1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left" vertical="center"/>
    </xf>
    <xf numFmtId="4" fontId="7" fillId="5" borderId="17" xfId="0" applyNumberFormat="1" applyFont="1" applyFill="1" applyBorder="1" applyAlignment="1">
      <alignment horizontal="center" vertical="center"/>
    </xf>
    <xf numFmtId="4" fontId="7" fillId="5" borderId="32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7" fillId="5" borderId="3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4" fontId="7" fillId="6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/>
    <xf numFmtId="4" fontId="7" fillId="5" borderId="1" xfId="0" applyNumberFormat="1" applyFont="1" applyFill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8" xfId="0" applyFont="1" applyBorder="1"/>
    <xf numFmtId="0" fontId="7" fillId="0" borderId="9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0" fontId="7" fillId="5" borderId="8" xfId="0" applyFont="1" applyFill="1" applyBorder="1"/>
    <xf numFmtId="0" fontId="7" fillId="5" borderId="9" xfId="0" applyFont="1" applyFill="1" applyBorder="1" applyAlignment="1">
      <alignment horizontal="center" vertical="center"/>
    </xf>
    <xf numFmtId="4" fontId="7" fillId="5" borderId="9" xfId="0" applyNumberFormat="1" applyFont="1" applyFill="1" applyBorder="1" applyAlignment="1">
      <alignment horizontal="center" vertical="center"/>
    </xf>
    <xf numFmtId="2" fontId="7" fillId="5" borderId="9" xfId="0" applyNumberFormat="1" applyFont="1" applyFill="1" applyBorder="1" applyAlignment="1">
      <alignment horizontal="center" vertical="center"/>
    </xf>
    <xf numFmtId="4" fontId="7" fillId="5" borderId="11" xfId="0" applyNumberFormat="1" applyFont="1" applyFill="1" applyBorder="1" applyAlignment="1">
      <alignment horizontal="center" vertical="center"/>
    </xf>
    <xf numFmtId="4" fontId="7" fillId="5" borderId="9" xfId="0" applyNumberFormat="1" applyFont="1" applyFill="1" applyBorder="1" applyAlignment="1">
      <alignment horizontal="center"/>
    </xf>
    <xf numFmtId="0" fontId="7" fillId="5" borderId="10" xfId="0" applyFont="1" applyFill="1" applyBorder="1"/>
    <xf numFmtId="0" fontId="8" fillId="0" borderId="36" xfId="0" applyFont="1" applyBorder="1"/>
    <xf numFmtId="0" fontId="8" fillId="0" borderId="12" xfId="0" applyFont="1" applyBorder="1"/>
    <xf numFmtId="0" fontId="8" fillId="2" borderId="39" xfId="0" applyFont="1" applyFill="1" applyBorder="1"/>
    <xf numFmtId="164" fontId="8" fillId="0" borderId="14" xfId="0" applyNumberFormat="1" applyFont="1" applyBorder="1" applyAlignment="1">
      <alignment horizontal="center" vertical="center"/>
    </xf>
    <xf numFmtId="164" fontId="8" fillId="0" borderId="30" xfId="0" applyNumberFormat="1" applyFont="1" applyBorder="1" applyAlignment="1">
      <alignment horizontal="center" vertical="center"/>
    </xf>
    <xf numFmtId="0" fontId="8" fillId="5" borderId="22" xfId="0" applyFont="1" applyFill="1" applyBorder="1"/>
    <xf numFmtId="164" fontId="7" fillId="5" borderId="10" xfId="0" applyNumberFormat="1" applyFont="1" applyFill="1" applyBorder="1" applyAlignment="1">
      <alignment horizontal="center"/>
    </xf>
    <xf numFmtId="0" fontId="8" fillId="0" borderId="3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8" fillId="0" borderId="0" xfId="7"/>
    <xf numFmtId="0" fontId="8" fillId="0" borderId="15" xfId="7" applyBorder="1"/>
    <xf numFmtId="0" fontId="8" fillId="0" borderId="13" xfId="7" applyBorder="1"/>
    <xf numFmtId="0" fontId="13" fillId="0" borderId="50" xfId="7" applyFont="1" applyBorder="1" applyAlignment="1">
      <alignment horizontal="center" vertical="center"/>
    </xf>
    <xf numFmtId="0" fontId="8" fillId="0" borderId="51" xfId="7" applyBorder="1" applyAlignment="1">
      <alignment horizontal="center" vertical="center"/>
    </xf>
    <xf numFmtId="0" fontId="13" fillId="0" borderId="51" xfId="7" applyFont="1" applyBorder="1" applyAlignment="1">
      <alignment horizontal="center" vertical="center"/>
    </xf>
    <xf numFmtId="0" fontId="13" fillId="0" borderId="52" xfId="7" applyFont="1" applyBorder="1" applyAlignment="1">
      <alignment horizontal="center" vertical="center"/>
    </xf>
    <xf numFmtId="0" fontId="10" fillId="10" borderId="50" xfId="7" applyFont="1" applyFill="1" applyBorder="1" applyAlignment="1">
      <alignment horizontal="center" vertical="center"/>
    </xf>
    <xf numFmtId="0" fontId="10" fillId="10" borderId="51" xfId="7" applyFont="1" applyFill="1" applyBorder="1" applyAlignment="1">
      <alignment vertical="center"/>
    </xf>
    <xf numFmtId="43" fontId="10" fillId="10" borderId="51" xfId="7" applyNumberFormat="1" applyFont="1" applyFill="1" applyBorder="1" applyAlignment="1">
      <alignment horizontal="center" vertical="center"/>
    </xf>
    <xf numFmtId="43" fontId="10" fillId="10" borderId="52" xfId="7" applyNumberFormat="1" applyFont="1" applyFill="1" applyBorder="1" applyAlignment="1">
      <alignment horizontal="center" vertical="center"/>
    </xf>
    <xf numFmtId="0" fontId="8" fillId="0" borderId="50" xfId="7" applyBorder="1" applyAlignment="1">
      <alignment horizontal="center" vertical="center"/>
    </xf>
    <xf numFmtId="0" fontId="8" fillId="0" borderId="51" xfId="7" applyBorder="1" applyAlignment="1">
      <alignment vertical="center"/>
    </xf>
    <xf numFmtId="43" fontId="8" fillId="0" borderId="51" xfId="7" applyNumberFormat="1" applyBorder="1" applyAlignment="1">
      <alignment horizontal="center" vertical="center"/>
    </xf>
    <xf numFmtId="43" fontId="8" fillId="0" borderId="52" xfId="7" applyNumberFormat="1" applyBorder="1" applyAlignment="1">
      <alignment horizontal="center" vertical="center"/>
    </xf>
    <xf numFmtId="0" fontId="8" fillId="0" borderId="50" xfId="7" applyBorder="1" applyAlignment="1">
      <alignment horizontal="right" vertical="center"/>
    </xf>
    <xf numFmtId="0" fontId="8" fillId="0" borderId="51" xfId="7" applyBorder="1" applyAlignment="1">
      <alignment horizontal="left" vertical="center"/>
    </xf>
    <xf numFmtId="43" fontId="8" fillId="0" borderId="51" xfId="7" applyNumberFormat="1" applyBorder="1" applyAlignment="1">
      <alignment horizontal="center" vertical="center" wrapText="1"/>
    </xf>
    <xf numFmtId="43" fontId="8" fillId="10" borderId="51" xfId="7" applyNumberFormat="1" applyFill="1" applyBorder="1" applyAlignment="1">
      <alignment horizontal="center" vertical="center"/>
    </xf>
    <xf numFmtId="43" fontId="10" fillId="10" borderId="0" xfId="7" applyNumberFormat="1" applyFont="1" applyFill="1" applyAlignment="1">
      <alignment horizontal="center" vertical="center"/>
    </xf>
    <xf numFmtId="2" fontId="8" fillId="0" borderId="51" xfId="7" applyNumberFormat="1" applyBorder="1" applyAlignment="1">
      <alignment vertical="center"/>
    </xf>
    <xf numFmtId="2" fontId="8" fillId="0" borderId="52" xfId="7" applyNumberFormat="1" applyBorder="1" applyAlignment="1">
      <alignment vertical="center"/>
    </xf>
    <xf numFmtId="0" fontId="7" fillId="7" borderId="10" xfId="7" applyFont="1" applyFill="1" applyBorder="1" applyAlignment="1">
      <alignment horizontal="center" vertical="center"/>
    </xf>
    <xf numFmtId="0" fontId="15" fillId="0" borderId="0" xfId="7" applyFont="1" applyAlignment="1">
      <alignment horizontal="center"/>
    </xf>
    <xf numFmtId="0" fontId="8" fillId="0" borderId="57" xfId="7" applyBorder="1" applyAlignment="1">
      <alignment horizontal="center" vertical="center"/>
    </xf>
    <xf numFmtId="0" fontId="10" fillId="3" borderId="37" xfId="2" applyFont="1" applyFill="1" applyBorder="1" applyAlignment="1">
      <alignment horizontal="center" vertical="center" wrapText="1"/>
    </xf>
    <xf numFmtId="0" fontId="7" fillId="0" borderId="1" xfId="7" applyFont="1" applyBorder="1"/>
    <xf numFmtId="0" fontId="7" fillId="8" borderId="6" xfId="7" applyFont="1" applyFill="1" applyBorder="1"/>
    <xf numFmtId="0" fontId="8" fillId="2" borderId="15" xfId="7" applyFill="1" applyBorder="1"/>
    <xf numFmtId="0" fontId="8" fillId="2" borderId="0" xfId="7" applyFill="1"/>
    <xf numFmtId="4" fontId="7" fillId="2" borderId="22" xfId="7" applyNumberFormat="1" applyFont="1" applyFill="1" applyBorder="1" applyAlignment="1">
      <alignment horizontal="center" vertical="center"/>
    </xf>
    <xf numFmtId="164" fontId="7" fillId="2" borderId="18" xfId="7" quotePrefix="1" applyNumberFormat="1" applyFont="1" applyFill="1" applyBorder="1" applyAlignment="1">
      <alignment horizontal="center" vertical="center"/>
    </xf>
    <xf numFmtId="4" fontId="8" fillId="0" borderId="0" xfId="7" applyNumberFormat="1"/>
    <xf numFmtId="0" fontId="8" fillId="0" borderId="53" xfId="7" applyBorder="1"/>
    <xf numFmtId="0" fontId="8" fillId="0" borderId="53" xfId="7" applyBorder="1" applyAlignment="1">
      <alignment horizontal="center"/>
    </xf>
    <xf numFmtId="0" fontId="8" fillId="0" borderId="62" xfId="7" applyBorder="1" applyAlignment="1">
      <alignment horizontal="center" vertical="center"/>
    </xf>
    <xf numFmtId="0" fontId="6" fillId="0" borderId="0" xfId="7" applyFont="1"/>
    <xf numFmtId="0" fontId="5" fillId="0" borderId="0" xfId="7" applyFont="1"/>
    <xf numFmtId="14" fontId="12" fillId="11" borderId="31" xfId="2" applyNumberFormat="1" applyFont="1" applyFill="1" applyBorder="1" applyAlignment="1">
      <alignment horizontal="center" vertical="center" wrapText="1"/>
    </xf>
    <xf numFmtId="0" fontId="12" fillId="11" borderId="1" xfId="2" applyFont="1" applyFill="1" applyBorder="1" applyAlignment="1">
      <alignment horizontal="left" vertical="center" wrapText="1"/>
    </xf>
    <xf numFmtId="0" fontId="12" fillId="11" borderId="1" xfId="2" applyFont="1" applyFill="1" applyBorder="1" applyAlignment="1">
      <alignment horizontal="center" vertical="center" wrapText="1"/>
    </xf>
    <xf numFmtId="4" fontId="12" fillId="11" borderId="1" xfId="2" applyNumberFormat="1" applyFont="1" applyFill="1" applyBorder="1" applyAlignment="1">
      <alignment horizontal="center" vertical="center" wrapText="1"/>
    </xf>
    <xf numFmtId="4" fontId="12" fillId="11" borderId="14" xfId="2" applyNumberFormat="1" applyFont="1" applyFill="1" applyBorder="1" applyAlignment="1">
      <alignment horizontal="center" vertical="center" wrapText="1"/>
    </xf>
    <xf numFmtId="14" fontId="12" fillId="11" borderId="12" xfId="2" applyNumberFormat="1" applyFont="1" applyFill="1" applyBorder="1" applyAlignment="1">
      <alignment horizontal="center" vertical="center" wrapText="1"/>
    </xf>
    <xf numFmtId="0" fontId="11" fillId="3" borderId="23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4" fontId="11" fillId="3" borderId="9" xfId="2" applyNumberFormat="1" applyFont="1" applyFill="1" applyBorder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10" fillId="3" borderId="10" xfId="2" applyFont="1" applyFill="1" applyBorder="1" applyAlignment="1">
      <alignment horizontal="center" vertical="center" wrapText="1"/>
    </xf>
    <xf numFmtId="10" fontId="7" fillId="2" borderId="70" xfId="0" applyNumberFormat="1" applyFont="1" applyFill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/>
    </xf>
    <xf numFmtId="0" fontId="0" fillId="0" borderId="53" xfId="0" applyBorder="1"/>
    <xf numFmtId="0" fontId="0" fillId="0" borderId="53" xfId="0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7" fillId="9" borderId="73" xfId="0" applyFont="1" applyFill="1" applyBorder="1" applyAlignment="1">
      <alignment horizontal="center" vertical="center"/>
    </xf>
    <xf numFmtId="0" fontId="7" fillId="7" borderId="74" xfId="0" applyFont="1" applyFill="1" applyBorder="1" applyAlignment="1">
      <alignment horizontal="center" vertical="center"/>
    </xf>
    <xf numFmtId="0" fontId="7" fillId="12" borderId="71" xfId="0" applyFont="1" applyFill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10" fontId="7" fillId="8" borderId="66" xfId="0" applyNumberFormat="1" applyFont="1" applyFill="1" applyBorder="1" applyAlignment="1">
      <alignment horizontal="center"/>
    </xf>
    <xf numFmtId="0" fontId="7" fillId="9" borderId="80" xfId="0" applyFont="1" applyFill="1" applyBorder="1" applyAlignment="1">
      <alignment horizontal="center" vertical="center"/>
    </xf>
    <xf numFmtId="0" fontId="7" fillId="9" borderId="84" xfId="0" applyFont="1" applyFill="1" applyBorder="1" applyAlignment="1">
      <alignment horizontal="center" vertical="center"/>
    </xf>
    <xf numFmtId="0" fontId="7" fillId="9" borderId="85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0" fillId="0" borderId="0" xfId="1" applyFont="1"/>
    <xf numFmtId="0" fontId="14" fillId="0" borderId="1" xfId="1" applyFont="1" applyBorder="1" applyAlignment="1">
      <alignment horizontal="center"/>
    </xf>
    <xf numFmtId="164" fontId="0" fillId="0" borderId="0" xfId="1" applyNumberFormat="1" applyFont="1"/>
    <xf numFmtId="0" fontId="14" fillId="0" borderId="20" xfId="1" applyFont="1" applyBorder="1" applyAlignment="1">
      <alignment horizontal="center" vertical="center"/>
    </xf>
    <xf numFmtId="0" fontId="8" fillId="8" borderId="58" xfId="7" applyFill="1" applyBorder="1" applyAlignment="1">
      <alignment horizontal="center" vertical="center" wrapText="1"/>
    </xf>
    <xf numFmtId="0" fontId="8" fillId="8" borderId="59" xfId="7" applyFill="1" applyBorder="1" applyAlignment="1">
      <alignment horizontal="center" vertical="center" wrapText="1"/>
    </xf>
    <xf numFmtId="4" fontId="8" fillId="8" borderId="59" xfId="7" applyNumberFormat="1" applyFill="1" applyBorder="1" applyAlignment="1">
      <alignment horizontal="center" vertical="center" wrapText="1"/>
    </xf>
    <xf numFmtId="4" fontId="7" fillId="8" borderId="92" xfId="7" applyNumberFormat="1" applyFont="1" applyFill="1" applyBorder="1" applyAlignment="1">
      <alignment horizontal="center"/>
    </xf>
    <xf numFmtId="164" fontId="7" fillId="8" borderId="60" xfId="7" applyNumberFormat="1" applyFont="1" applyFill="1" applyBorder="1" applyAlignment="1">
      <alignment horizontal="center" vertical="center"/>
    </xf>
    <xf numFmtId="4" fontId="7" fillId="7" borderId="10" xfId="7" applyNumberFormat="1" applyFont="1" applyFill="1" applyBorder="1" applyAlignment="1">
      <alignment horizontal="center" vertical="center"/>
    </xf>
    <xf numFmtId="10" fontId="7" fillId="7" borderId="18" xfId="0" applyNumberFormat="1" applyFont="1" applyFill="1" applyBorder="1" applyAlignment="1">
      <alignment horizontal="center"/>
    </xf>
    <xf numFmtId="164" fontId="7" fillId="7" borderId="11" xfId="0" applyNumberFormat="1" applyFont="1" applyFill="1" applyBorder="1" applyAlignment="1">
      <alignment horizontal="center"/>
    </xf>
    <xf numFmtId="0" fontId="8" fillId="0" borderId="99" xfId="0" applyFont="1" applyBorder="1" applyAlignment="1">
      <alignment horizontal="center" vertical="center"/>
    </xf>
    <xf numFmtId="0" fontId="0" fillId="0" borderId="100" xfId="0" applyBorder="1"/>
    <xf numFmtId="0" fontId="0" fillId="0" borderId="101" xfId="0" applyBorder="1"/>
    <xf numFmtId="0" fontId="0" fillId="8" borderId="102" xfId="0" applyFill="1" applyBorder="1"/>
    <xf numFmtId="0" fontId="7" fillId="0" borderId="28" xfId="0" applyFont="1" applyBorder="1" applyAlignment="1">
      <alignment horizontal="center"/>
    </xf>
    <xf numFmtId="0" fontId="7" fillId="0" borderId="36" xfId="0" applyFont="1" applyBorder="1"/>
    <xf numFmtId="0" fontId="7" fillId="0" borderId="12" xfId="0" applyFont="1" applyBorder="1"/>
    <xf numFmtId="0" fontId="7" fillId="2" borderId="29" xfId="0" applyFont="1" applyFill="1" applyBorder="1"/>
    <xf numFmtId="0" fontId="11" fillId="3" borderId="38" xfId="2" applyFont="1" applyFill="1" applyBorder="1" applyAlignment="1">
      <alignment vertical="center" wrapText="1"/>
    </xf>
    <xf numFmtId="0" fontId="8" fillId="2" borderId="54" xfId="0" applyFont="1" applyFill="1" applyBorder="1"/>
    <xf numFmtId="0" fontId="8" fillId="2" borderId="55" xfId="0" applyFont="1" applyFill="1" applyBorder="1"/>
    <xf numFmtId="4" fontId="12" fillId="3" borderId="6" xfId="2" applyNumberFormat="1" applyFont="1" applyFill="1" applyBorder="1" applyAlignment="1">
      <alignment horizontal="center" vertical="center" wrapText="1"/>
    </xf>
    <xf numFmtId="4" fontId="12" fillId="3" borderId="37" xfId="2" applyNumberFormat="1" applyFont="1" applyFill="1" applyBorder="1" applyAlignment="1">
      <alignment horizontal="center" vertical="center" wrapText="1"/>
    </xf>
    <xf numFmtId="4" fontId="7" fillId="2" borderId="54" xfId="0" applyNumberFormat="1" applyFont="1" applyFill="1" applyBorder="1" applyAlignment="1">
      <alignment horizontal="center" vertical="center"/>
    </xf>
    <xf numFmtId="164" fontId="7" fillId="2" borderId="57" xfId="0" quotePrefix="1" applyNumberFormat="1" applyFont="1" applyFill="1" applyBorder="1" applyAlignment="1">
      <alignment horizontal="center" vertical="center"/>
    </xf>
    <xf numFmtId="0" fontId="12" fillId="13" borderId="12" xfId="2" applyFont="1" applyFill="1" applyBorder="1" applyAlignment="1">
      <alignment horizontal="center" vertical="center" wrapText="1"/>
    </xf>
    <xf numFmtId="0" fontId="12" fillId="13" borderId="1" xfId="2" applyFont="1" applyFill="1" applyBorder="1" applyAlignment="1">
      <alignment horizontal="center" vertical="center" wrapText="1"/>
    </xf>
    <xf numFmtId="0" fontId="12" fillId="13" borderId="1" xfId="2" applyFont="1" applyFill="1" applyBorder="1" applyAlignment="1">
      <alignment horizontal="left" vertical="center" wrapText="1"/>
    </xf>
    <xf numFmtId="4" fontId="12" fillId="13" borderId="1" xfId="2" applyNumberFormat="1" applyFont="1" applyFill="1" applyBorder="1" applyAlignment="1">
      <alignment horizontal="center" vertical="center" wrapText="1"/>
    </xf>
    <xf numFmtId="0" fontId="12" fillId="13" borderId="39" xfId="2" applyFont="1" applyFill="1" applyBorder="1" applyAlignment="1">
      <alignment horizontal="center" vertical="center" wrapText="1"/>
    </xf>
    <xf numFmtId="0" fontId="12" fillId="13" borderId="6" xfId="2" applyFont="1" applyFill="1" applyBorder="1" applyAlignment="1">
      <alignment horizontal="center" vertical="center" wrapText="1"/>
    </xf>
    <xf numFmtId="0" fontId="12" fillId="13" borderId="6" xfId="2" applyFont="1" applyFill="1" applyBorder="1" applyAlignment="1">
      <alignment horizontal="left" vertical="center" wrapText="1"/>
    </xf>
    <xf numFmtId="4" fontId="12" fillId="13" borderId="6" xfId="2" applyNumberFormat="1" applyFont="1" applyFill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/>
    </xf>
    <xf numFmtId="164" fontId="8" fillId="0" borderId="90" xfId="0" applyNumberFormat="1" applyFont="1" applyBorder="1" applyAlignment="1">
      <alignment horizontal="center" vertical="center"/>
    </xf>
    <xf numFmtId="10" fontId="8" fillId="0" borderId="91" xfId="0" applyNumberFormat="1" applyFont="1" applyBorder="1" applyAlignment="1">
      <alignment horizontal="center" vertical="center"/>
    </xf>
    <xf numFmtId="164" fontId="8" fillId="0" borderId="97" xfId="0" applyNumberFormat="1" applyFont="1" applyBorder="1" applyAlignment="1">
      <alignment horizontal="center" vertical="center"/>
    </xf>
    <xf numFmtId="10" fontId="8" fillId="0" borderId="98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4" fillId="0" borderId="36" xfId="1" applyFont="1" applyBorder="1" applyAlignment="1">
      <alignment horizontal="center" vertical="center"/>
    </xf>
    <xf numFmtId="0" fontId="14" fillId="0" borderId="38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92" xfId="1" applyFont="1" applyBorder="1" applyAlignment="1">
      <alignment horizontal="left" vertical="top"/>
    </xf>
    <xf numFmtId="0" fontId="14" fillId="0" borderId="59" xfId="1" applyFont="1" applyBorder="1" applyAlignment="1">
      <alignment horizontal="left" vertical="top"/>
    </xf>
    <xf numFmtId="0" fontId="14" fillId="0" borderId="60" xfId="1" applyFont="1" applyBorder="1" applyAlignment="1">
      <alignment horizontal="left" vertical="top"/>
    </xf>
    <xf numFmtId="0" fontId="14" fillId="0" borderId="32" xfId="1" applyFont="1" applyBorder="1" applyAlignment="1">
      <alignment horizontal="left" vertical="top"/>
    </xf>
    <xf numFmtId="0" fontId="14" fillId="0" borderId="33" xfId="1" applyFont="1" applyBorder="1" applyAlignment="1">
      <alignment horizontal="left" vertical="top"/>
    </xf>
    <xf numFmtId="0" fontId="14" fillId="0" borderId="34" xfId="1" applyFont="1" applyBorder="1" applyAlignment="1">
      <alignment horizontal="left" vertical="top"/>
    </xf>
    <xf numFmtId="0" fontId="0" fillId="0" borderId="12" xfId="1" applyFont="1" applyBorder="1" applyAlignment="1">
      <alignment horizontal="center"/>
    </xf>
    <xf numFmtId="0" fontId="0" fillId="0" borderId="1" xfId="1" applyFont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0" fillId="0" borderId="2" xfId="1" applyFont="1" applyBorder="1" applyAlignment="1">
      <alignment horizontal="center"/>
    </xf>
    <xf numFmtId="0" fontId="0" fillId="0" borderId="64" xfId="1" applyFont="1" applyBorder="1" applyAlignment="1">
      <alignment horizontal="center"/>
    </xf>
    <xf numFmtId="0" fontId="0" fillId="0" borderId="72" xfId="1" applyFont="1" applyBorder="1" applyAlignment="1">
      <alignment horizontal="center"/>
    </xf>
    <xf numFmtId="0" fontId="0" fillId="0" borderId="0" xfId="1" applyFont="1" applyAlignment="1">
      <alignment horizontal="center"/>
    </xf>
    <xf numFmtId="0" fontId="0" fillId="0" borderId="13" xfId="1" applyFont="1" applyBorder="1" applyAlignment="1">
      <alignment horizontal="center"/>
    </xf>
    <xf numFmtId="0" fontId="0" fillId="0" borderId="75" xfId="1" applyFont="1" applyBorder="1" applyAlignment="1">
      <alignment horizontal="center"/>
    </xf>
    <xf numFmtId="0" fontId="0" fillId="0" borderId="55" xfId="1" applyFont="1" applyBorder="1" applyAlignment="1">
      <alignment horizontal="center"/>
    </xf>
    <xf numFmtId="0" fontId="0" fillId="0" borderId="56" xfId="1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29" xfId="1" applyFont="1" applyBorder="1" applyAlignment="1">
      <alignment horizontal="center"/>
    </xf>
    <xf numFmtId="0" fontId="14" fillId="0" borderId="20" xfId="1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4" fontId="8" fillId="0" borderId="6" xfId="0" applyNumberFormat="1" applyFont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56" xfId="0" applyBorder="1" applyAlignment="1">
      <alignment horizontal="center"/>
    </xf>
    <xf numFmtId="0" fontId="7" fillId="7" borderId="22" xfId="0" applyFont="1" applyFill="1" applyBorder="1" applyAlignment="1">
      <alignment horizontal="right" vertical="center"/>
    </xf>
    <xf numFmtId="0" fontId="7" fillId="7" borderId="11" xfId="0" applyFont="1" applyFill="1" applyBorder="1" applyAlignment="1">
      <alignment horizontal="right" vertical="center"/>
    </xf>
    <xf numFmtId="0" fontId="7" fillId="7" borderId="23" xfId="0" applyFont="1" applyFill="1" applyBorder="1" applyAlignment="1">
      <alignment horizontal="right" vertical="center"/>
    </xf>
    <xf numFmtId="0" fontId="14" fillId="2" borderId="72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2" xfId="0" applyFont="1" applyFill="1" applyBorder="1" applyAlignment="1">
      <alignment horizontal="left" vertical="top" wrapText="1"/>
    </xf>
    <xf numFmtId="0" fontId="14" fillId="2" borderId="34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27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4" fillId="0" borderId="3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9" fillId="0" borderId="88" xfId="0" applyFont="1" applyBorder="1"/>
    <xf numFmtId="0" fontId="9" fillId="0" borderId="89" xfId="0" applyFont="1" applyBorder="1"/>
    <xf numFmtId="0" fontId="8" fillId="0" borderId="94" xfId="0" applyFont="1" applyBorder="1" applyAlignment="1">
      <alignment horizontal="center" vertical="center"/>
    </xf>
    <xf numFmtId="0" fontId="9" fillId="0" borderId="95" xfId="0" applyFont="1" applyBorder="1"/>
    <xf numFmtId="0" fontId="9" fillId="0" borderId="96" xfId="0" applyFont="1" applyBorder="1"/>
    <xf numFmtId="0" fontId="7" fillId="9" borderId="81" xfId="0" applyFont="1" applyFill="1" applyBorder="1" applyAlignment="1">
      <alignment horizontal="center" vertical="center"/>
    </xf>
    <xf numFmtId="0" fontId="9" fillId="0" borderId="82" xfId="0" applyFont="1" applyBorder="1"/>
    <xf numFmtId="0" fontId="9" fillId="0" borderId="83" xfId="0" applyFont="1" applyBorder="1"/>
    <xf numFmtId="0" fontId="0" fillId="0" borderId="27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8" xfId="0" applyBorder="1" applyAlignment="1">
      <alignment horizontal="left" vertical="center" wrapText="1"/>
    </xf>
    <xf numFmtId="14" fontId="0" fillId="0" borderId="41" xfId="0" applyNumberFormat="1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/>
    </xf>
    <xf numFmtId="0" fontId="7" fillId="8" borderId="77" xfId="0" applyFont="1" applyFill="1" applyBorder="1" applyAlignment="1">
      <alignment horizontal="center" vertical="center"/>
    </xf>
    <xf numFmtId="0" fontId="7" fillId="8" borderId="78" xfId="0" applyFont="1" applyFill="1" applyBorder="1" applyAlignment="1">
      <alignment horizontal="center" vertical="center"/>
    </xf>
    <xf numFmtId="0" fontId="7" fillId="8" borderId="79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67" xfId="0" applyFont="1" applyBorder="1" applyAlignment="1">
      <alignment horizontal="left" vertical="center"/>
    </xf>
    <xf numFmtId="0" fontId="8" fillId="0" borderId="6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8" xfId="0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70" xfId="0" applyBorder="1" applyAlignment="1">
      <alignment horizont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 wrapText="1"/>
    </xf>
    <xf numFmtId="0" fontId="0" fillId="2" borderId="59" xfId="0" applyFill="1" applyBorder="1" applyAlignment="1">
      <alignment horizontal="center" vertical="center" wrapText="1"/>
    </xf>
    <xf numFmtId="0" fontId="0" fillId="2" borderId="60" xfId="0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24" xfId="0" applyFont="1" applyBorder="1" applyAlignment="1">
      <alignment horizontal="left" vertical="center"/>
    </xf>
    <xf numFmtId="0" fontId="7" fillId="2" borderId="4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10" fillId="5" borderId="75" xfId="0" applyFont="1" applyFill="1" applyBorder="1" applyAlignment="1">
      <alignment horizontal="center" vertical="center" wrapText="1"/>
    </xf>
    <xf numFmtId="0" fontId="10" fillId="5" borderId="55" xfId="0" applyFont="1" applyFill="1" applyBorder="1" applyAlignment="1">
      <alignment horizontal="center" vertical="center" wrapText="1"/>
    </xf>
    <xf numFmtId="0" fontId="10" fillId="5" borderId="76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left" vertical="center"/>
    </xf>
    <xf numFmtId="14" fontId="8" fillId="2" borderId="20" xfId="0" applyNumberFormat="1" applyFont="1" applyFill="1" applyBorder="1" applyAlignment="1">
      <alignment horizontal="left" vertical="center"/>
    </xf>
    <xf numFmtId="0" fontId="0" fillId="0" borderId="3" xfId="1" applyFont="1" applyBorder="1" applyAlignment="1">
      <alignment horizontal="center"/>
    </xf>
    <xf numFmtId="0" fontId="14" fillId="0" borderId="63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93" xfId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14" fillId="0" borderId="54" xfId="1" applyFont="1" applyBorder="1" applyAlignment="1">
      <alignment horizontal="center"/>
    </xf>
    <xf numFmtId="0" fontId="14" fillId="0" borderId="55" xfId="1" applyFont="1" applyBorder="1" applyAlignment="1">
      <alignment horizontal="center"/>
    </xf>
    <xf numFmtId="0" fontId="14" fillId="0" borderId="76" xfId="1" applyFont="1" applyBorder="1" applyAlignment="1">
      <alignment horizontal="center"/>
    </xf>
    <xf numFmtId="0" fontId="14" fillId="0" borderId="55" xfId="1" applyFont="1" applyBorder="1" applyAlignment="1">
      <alignment horizontal="center" vertical="center"/>
    </xf>
    <xf numFmtId="0" fontId="11" fillId="3" borderId="24" xfId="2" applyFont="1" applyFill="1" applyBorder="1" applyAlignment="1">
      <alignment horizontal="center" vertical="center" wrapText="1"/>
    </xf>
    <xf numFmtId="0" fontId="11" fillId="3" borderId="25" xfId="2" applyFont="1" applyFill="1" applyBorder="1" applyAlignment="1">
      <alignment horizontal="center" vertical="center" wrapText="1"/>
    </xf>
    <xf numFmtId="0" fontId="11" fillId="3" borderId="26" xfId="2" applyFont="1" applyFill="1" applyBorder="1" applyAlignment="1">
      <alignment horizontal="center" vertical="center" wrapText="1"/>
    </xf>
    <xf numFmtId="0" fontId="11" fillId="3" borderId="27" xfId="2" applyFont="1" applyFill="1" applyBorder="1" applyAlignment="1">
      <alignment horizontal="center" vertical="center" wrapText="1"/>
    </xf>
    <xf numFmtId="0" fontId="11" fillId="3" borderId="28" xfId="2" applyFont="1" applyFill="1" applyBorder="1" applyAlignment="1">
      <alignment horizontal="center" vertical="center" wrapText="1"/>
    </xf>
    <xf numFmtId="0" fontId="17" fillId="13" borderId="22" xfId="2" applyFont="1" applyFill="1" applyBorder="1" applyAlignment="1">
      <alignment horizontal="left" vertical="center" wrapText="1"/>
    </xf>
    <xf numFmtId="0" fontId="17" fillId="13" borderId="11" xfId="2" applyFont="1" applyFill="1" applyBorder="1" applyAlignment="1">
      <alignment horizontal="left" vertical="center" wrapText="1"/>
    </xf>
    <xf numFmtId="0" fontId="17" fillId="13" borderId="23" xfId="2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14" fontId="8" fillId="2" borderId="1" xfId="0" applyNumberFormat="1" applyFont="1" applyFill="1" applyBorder="1" applyAlignment="1">
      <alignment horizontal="left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93" xfId="0" applyFont="1" applyFill="1" applyBorder="1" applyAlignment="1">
      <alignment horizontal="center" vertical="center"/>
    </xf>
    <xf numFmtId="0" fontId="11" fillId="3" borderId="36" xfId="2" applyFont="1" applyFill="1" applyBorder="1" applyAlignment="1">
      <alignment horizontal="center" vertical="center" wrapText="1"/>
    </xf>
    <xf numFmtId="0" fontId="11" fillId="3" borderId="38" xfId="2" applyFont="1" applyFill="1" applyBorder="1" applyAlignment="1">
      <alignment horizontal="center" vertical="center" wrapText="1"/>
    </xf>
    <xf numFmtId="0" fontId="18" fillId="0" borderId="15" xfId="7" applyFont="1" applyBorder="1" applyAlignment="1">
      <alignment horizontal="center" vertical="center" wrapText="1"/>
    </xf>
    <xf numFmtId="0" fontId="18" fillId="0" borderId="13" xfId="7" applyFont="1" applyBorder="1" applyAlignment="1">
      <alignment horizontal="center" vertical="center" wrapText="1"/>
    </xf>
    <xf numFmtId="0" fontId="18" fillId="0" borderId="54" xfId="7" applyFont="1" applyBorder="1" applyAlignment="1">
      <alignment horizontal="center" vertical="center" wrapText="1"/>
    </xf>
    <xf numFmtId="0" fontId="18" fillId="0" borderId="56" xfId="7" applyFont="1" applyBorder="1" applyAlignment="1">
      <alignment horizontal="center" vertical="center" wrapText="1"/>
    </xf>
    <xf numFmtId="0" fontId="8" fillId="0" borderId="58" xfId="7" applyBorder="1" applyAlignment="1">
      <alignment horizontal="center" vertical="center"/>
    </xf>
    <xf numFmtId="0" fontId="8" fillId="0" borderId="60" xfId="7" applyBorder="1" applyAlignment="1">
      <alignment horizontal="center" vertical="center"/>
    </xf>
    <xf numFmtId="0" fontId="8" fillId="0" borderId="54" xfId="7" applyBorder="1" applyAlignment="1">
      <alignment horizontal="center" vertical="center"/>
    </xf>
    <xf numFmtId="0" fontId="8" fillId="0" borderId="56" xfId="7" applyBorder="1" applyAlignment="1">
      <alignment horizontal="center" vertical="center"/>
    </xf>
    <xf numFmtId="0" fontId="8" fillId="0" borderId="15" xfId="7" applyBorder="1" applyAlignment="1">
      <alignment horizontal="center"/>
    </xf>
    <xf numFmtId="0" fontId="8" fillId="0" borderId="13" xfId="7" applyBorder="1" applyAlignment="1">
      <alignment horizontal="center"/>
    </xf>
    <xf numFmtId="0" fontId="8" fillId="0" borderId="15" xfId="7" applyBorder="1" applyAlignment="1">
      <alignment horizontal="center" vertical="center"/>
    </xf>
    <xf numFmtId="0" fontId="8" fillId="0" borderId="13" xfId="7" applyBorder="1" applyAlignment="1">
      <alignment horizontal="center" vertical="center"/>
    </xf>
    <xf numFmtId="0" fontId="8" fillId="0" borderId="35" xfId="7" applyBorder="1" applyAlignment="1">
      <alignment horizontal="center"/>
    </xf>
    <xf numFmtId="0" fontId="8" fillId="0" borderId="34" xfId="7" applyBorder="1" applyAlignment="1">
      <alignment horizontal="center"/>
    </xf>
    <xf numFmtId="0" fontId="8" fillId="0" borderId="63" xfId="7" applyBorder="1" applyAlignment="1">
      <alignment horizontal="center"/>
    </xf>
    <xf numFmtId="0" fontId="8" fillId="0" borderId="2" xfId="7" applyBorder="1" applyAlignment="1">
      <alignment horizontal="center"/>
    </xf>
    <xf numFmtId="0" fontId="8" fillId="0" borderId="64" xfId="7" applyBorder="1" applyAlignment="1">
      <alignment horizontal="center"/>
    </xf>
    <xf numFmtId="0" fontId="8" fillId="0" borderId="54" xfId="7" applyBorder="1" applyAlignment="1">
      <alignment horizontal="center"/>
    </xf>
    <xf numFmtId="0" fontId="8" fillId="0" borderId="55" xfId="7" applyBorder="1" applyAlignment="1">
      <alignment horizontal="center"/>
    </xf>
    <xf numFmtId="0" fontId="8" fillId="0" borderId="56" xfId="7" applyBorder="1" applyAlignment="1">
      <alignment horizontal="center"/>
    </xf>
    <xf numFmtId="0" fontId="11" fillId="3" borderId="103" xfId="2" applyFont="1" applyFill="1" applyBorder="1" applyAlignment="1">
      <alignment horizontal="center" vertical="center" wrapText="1"/>
    </xf>
    <xf numFmtId="0" fontId="8" fillId="0" borderId="0" xfId="7" applyAlignment="1">
      <alignment horizontal="center"/>
    </xf>
    <xf numFmtId="0" fontId="8" fillId="0" borderId="59" xfId="7" applyBorder="1" applyAlignment="1">
      <alignment horizontal="center" vertical="center"/>
    </xf>
    <xf numFmtId="0" fontId="8" fillId="0" borderId="55" xfId="7" applyBorder="1" applyAlignment="1">
      <alignment horizontal="center" vertical="center"/>
    </xf>
    <xf numFmtId="0" fontId="11" fillId="3" borderId="22" xfId="2" applyFont="1" applyFill="1" applyBorder="1" applyAlignment="1">
      <alignment horizontal="center" vertical="center" wrapText="1"/>
    </xf>
    <xf numFmtId="0" fontId="11" fillId="3" borderId="11" xfId="2" applyFont="1" applyFill="1" applyBorder="1" applyAlignment="1">
      <alignment horizontal="center" vertical="center" wrapText="1"/>
    </xf>
    <xf numFmtId="0" fontId="11" fillId="3" borderId="23" xfId="2" applyFont="1" applyFill="1" applyBorder="1" applyAlignment="1">
      <alignment horizontal="center" vertical="center" wrapText="1"/>
    </xf>
    <xf numFmtId="0" fontId="8" fillId="0" borderId="69" xfId="7" applyBorder="1" applyAlignment="1">
      <alignment horizontal="center"/>
    </xf>
    <xf numFmtId="0" fontId="8" fillId="0" borderId="70" xfId="7" applyBorder="1" applyAlignment="1">
      <alignment horizontal="center"/>
    </xf>
    <xf numFmtId="0" fontId="8" fillId="0" borderId="24" xfId="7" applyBorder="1" applyAlignment="1">
      <alignment horizontal="left" vertical="center"/>
    </xf>
    <xf numFmtId="0" fontId="8" fillId="0" borderId="28" xfId="7" applyBorder="1" applyAlignment="1">
      <alignment horizontal="left" vertical="center"/>
    </xf>
    <xf numFmtId="0" fontId="8" fillId="0" borderId="67" xfId="7" applyBorder="1" applyAlignment="1">
      <alignment horizontal="left" vertical="center"/>
    </xf>
    <xf numFmtId="0" fontId="8" fillId="0" borderId="68" xfId="7" applyBorder="1" applyAlignment="1">
      <alignment horizontal="left" vertical="center"/>
    </xf>
    <xf numFmtId="0" fontId="8" fillId="0" borderId="67" xfId="7" applyBorder="1" applyAlignment="1">
      <alignment horizontal="center"/>
    </xf>
    <xf numFmtId="0" fontId="8" fillId="0" borderId="68" xfId="7" applyBorder="1" applyAlignment="1">
      <alignment horizontal="center"/>
    </xf>
    <xf numFmtId="0" fontId="8" fillId="0" borderId="65" xfId="7" applyBorder="1" applyAlignment="1">
      <alignment horizontal="center" vertical="center"/>
    </xf>
    <xf numFmtId="0" fontId="8" fillId="0" borderId="66" xfId="7" applyBorder="1" applyAlignment="1">
      <alignment horizontal="center" vertical="center"/>
    </xf>
    <xf numFmtId="0" fontId="7" fillId="2" borderId="22" xfId="7" applyFont="1" applyFill="1" applyBorder="1" applyAlignment="1">
      <alignment horizontal="center" vertical="center"/>
    </xf>
    <xf numFmtId="0" fontId="7" fillId="2" borderId="11" xfId="7" applyFont="1" applyFill="1" applyBorder="1" applyAlignment="1">
      <alignment horizontal="center" vertical="center"/>
    </xf>
    <xf numFmtId="0" fontId="7" fillId="2" borderId="23" xfId="7" applyFont="1" applyFill="1" applyBorder="1" applyAlignment="1">
      <alignment horizontal="center" vertical="center"/>
    </xf>
    <xf numFmtId="0" fontId="8" fillId="0" borderId="1" xfId="7" applyBorder="1" applyAlignment="1">
      <alignment horizontal="left"/>
    </xf>
    <xf numFmtId="14" fontId="8" fillId="8" borderId="6" xfId="7" applyNumberFormat="1" applyFill="1" applyBorder="1" applyAlignment="1">
      <alignment horizontal="left"/>
    </xf>
    <xf numFmtId="0" fontId="7" fillId="8" borderId="22" xfId="7" applyFont="1" applyFill="1" applyBorder="1" applyAlignment="1">
      <alignment horizontal="center"/>
    </xf>
    <xf numFmtId="0" fontId="7" fillId="8" borderId="11" xfId="7" applyFont="1" applyFill="1" applyBorder="1" applyAlignment="1">
      <alignment horizontal="center"/>
    </xf>
    <xf numFmtId="0" fontId="7" fillId="8" borderId="23" xfId="7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7" fillId="14" borderId="7" xfId="0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4" fillId="0" borderId="31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8" fillId="0" borderId="58" xfId="7" applyBorder="1" applyAlignment="1">
      <alignment horizontal="center"/>
    </xf>
    <xf numFmtId="0" fontId="8" fillId="0" borderId="59" xfId="7" applyBorder="1" applyAlignment="1">
      <alignment horizontal="center"/>
    </xf>
    <xf numFmtId="0" fontId="8" fillId="0" borderId="60" xfId="7" applyBorder="1" applyAlignment="1">
      <alignment horizontal="center"/>
    </xf>
    <xf numFmtId="0" fontId="8" fillId="0" borderId="33" xfId="7" applyBorder="1" applyAlignment="1">
      <alignment horizontal="center"/>
    </xf>
    <xf numFmtId="0" fontId="8" fillId="0" borderId="0" xfId="7" applyAlignment="1">
      <alignment horizontal="center" vertical="center"/>
    </xf>
    <xf numFmtId="0" fontId="8" fillId="0" borderId="24" xfId="7" applyBorder="1" applyAlignment="1">
      <alignment horizontal="center"/>
    </xf>
    <xf numFmtId="0" fontId="8" fillId="0" borderId="25" xfId="7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7" fillId="4" borderId="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8" fillId="0" borderId="53" xfId="7" applyBorder="1" applyAlignment="1">
      <alignment horizontal="center" vertical="center"/>
    </xf>
    <xf numFmtId="0" fontId="8" fillId="0" borderId="57" xfId="7" applyBorder="1" applyAlignment="1">
      <alignment horizontal="center" vertical="center"/>
    </xf>
    <xf numFmtId="0" fontId="14" fillId="0" borderId="61" xfId="7" applyFont="1" applyBorder="1" applyAlignment="1">
      <alignment horizontal="center" vertical="center" wrapText="1"/>
    </xf>
    <xf numFmtId="0" fontId="14" fillId="0" borderId="53" xfId="7" applyFont="1" applyBorder="1" applyAlignment="1">
      <alignment horizontal="center" vertical="center" wrapText="1"/>
    </xf>
    <xf numFmtId="0" fontId="14" fillId="0" borderId="62" xfId="7" applyFont="1" applyBorder="1" applyAlignment="1">
      <alignment horizontal="center" vertical="center" wrapText="1"/>
    </xf>
    <xf numFmtId="0" fontId="14" fillId="0" borderId="57" xfId="7" applyFont="1" applyBorder="1" applyAlignment="1">
      <alignment horizontal="center" vertical="center" wrapText="1"/>
    </xf>
    <xf numFmtId="0" fontId="7" fillId="7" borderId="22" xfId="7" applyFont="1" applyFill="1" applyBorder="1" applyAlignment="1">
      <alignment horizontal="center" vertical="center"/>
    </xf>
    <xf numFmtId="0" fontId="7" fillId="7" borderId="11" xfId="7" applyFont="1" applyFill="1" applyBorder="1" applyAlignment="1">
      <alignment horizontal="center" vertical="center"/>
    </xf>
    <xf numFmtId="0" fontId="7" fillId="9" borderId="22" xfId="7" applyFont="1" applyFill="1" applyBorder="1" applyAlignment="1">
      <alignment horizontal="center" vertical="center"/>
    </xf>
    <xf numFmtId="0" fontId="7" fillId="9" borderId="11" xfId="7" applyFont="1" applyFill="1" applyBorder="1" applyAlignment="1">
      <alignment horizontal="center" vertical="center"/>
    </xf>
    <xf numFmtId="0" fontId="7" fillId="9" borderId="23" xfId="7" applyFont="1" applyFill="1" applyBorder="1" applyAlignment="1">
      <alignment horizontal="center" vertical="center"/>
    </xf>
    <xf numFmtId="0" fontId="7" fillId="7" borderId="44" xfId="7" applyFont="1" applyFill="1" applyBorder="1" applyAlignment="1">
      <alignment horizontal="center" vertical="center"/>
    </xf>
    <xf numFmtId="0" fontId="7" fillId="7" borderId="47" xfId="7" applyFont="1" applyFill="1" applyBorder="1" applyAlignment="1">
      <alignment horizontal="center" vertical="center"/>
    </xf>
    <xf numFmtId="0" fontId="7" fillId="7" borderId="45" xfId="7" applyFont="1" applyFill="1" applyBorder="1" applyAlignment="1">
      <alignment horizontal="center" vertical="center"/>
    </xf>
    <xf numFmtId="0" fontId="7" fillId="7" borderId="48" xfId="7" applyFont="1" applyFill="1" applyBorder="1" applyAlignment="1">
      <alignment horizontal="center" vertical="center"/>
    </xf>
    <xf numFmtId="0" fontId="7" fillId="7" borderId="46" xfId="7" applyFont="1" applyFill="1" applyBorder="1" applyAlignment="1">
      <alignment horizontal="center" vertical="center"/>
    </xf>
    <xf numFmtId="0" fontId="7" fillId="7" borderId="49" xfId="7" applyFont="1" applyFill="1" applyBorder="1" applyAlignment="1">
      <alignment horizontal="center" vertical="center"/>
    </xf>
  </cellXfs>
  <cellStyles count="8">
    <cellStyle name="Moeda 2 10" xfId="6" xr:uid="{00000000-0005-0000-0000-000000000000}"/>
    <cellStyle name="Normal" xfId="0" builtinId="0"/>
    <cellStyle name="Normal 2" xfId="1" xr:uid="{00000000-0005-0000-0000-000002000000}"/>
    <cellStyle name="Normal 2 2 10" xfId="3" xr:uid="{00000000-0005-0000-0000-000003000000}"/>
    <cellStyle name="Normal 3" xfId="7" xr:uid="{00000000-0005-0000-0000-000004000000}"/>
    <cellStyle name="Normal 6" xfId="4" xr:uid="{00000000-0005-0000-0000-000005000000}"/>
    <cellStyle name="Normal_Pesquisa no referencial 10 de maio de 2013" xfId="2" xr:uid="{00000000-0005-0000-0000-000006000000}"/>
    <cellStyle name="Vírgula 2 10" xfId="5" xr:uid="{00000000-0005-0000-0000-000007000000}"/>
  </cellStyles>
  <dxfs count="48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CEDA60"/>
      <color rgb="FFE4DA56"/>
      <color rgb="FFF1F1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/Downloads/Planilha%20Piso%20Modular%20Quadras%20Araputang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I"/>
      <sheetName val="DESCRIÇÃO"/>
      <sheetName val="PLANILHA"/>
      <sheetName val="COMPOSIÇÕES"/>
      <sheetName val="MEMÓRIA DE CÁLCULO"/>
      <sheetName val="COMPOSIÇÕES DE COTAÇÕES"/>
      <sheetName val="MAPA DE COTAÇÕES"/>
      <sheetName val="CRONOGRAMA"/>
      <sheetName val="BDI NÃO DESONERADO"/>
      <sheetName val="BDI AQUISÇÃO"/>
    </sheetNames>
    <sheetDataSet>
      <sheetData sheetId="0"/>
      <sheetData sheetId="1"/>
      <sheetData sheetId="2">
        <row r="1">
          <cell r="A1" t="str">
            <v>Obra:</v>
          </cell>
          <cell r="B1" t="str">
            <v xml:space="preserve">Instalação de piso modular em ginásios poliesportivos </v>
          </cell>
        </row>
        <row r="2">
          <cell r="A2" t="str">
            <v>Proprietário:</v>
          </cell>
          <cell r="B2" t="str">
            <v>Prefeitura Municipal de Araputanga</v>
          </cell>
        </row>
        <row r="3">
          <cell r="A3" t="str">
            <v>Local:</v>
          </cell>
          <cell r="B3" t="str">
            <v>Rua Presidente Médici, s/n. Bairro Jd. Primavera e Rua Amador Bueno, s/n. Bairro Jardim dos Ipês II , Araputanga/MT.</v>
          </cell>
        </row>
        <row r="4">
          <cell r="A4" t="str">
            <v>Data:</v>
          </cell>
          <cell r="B4">
            <v>44636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view="pageLayout" zoomScale="115" zoomScaleNormal="100" zoomScaleSheetLayoutView="100" zoomScalePageLayoutView="115" workbookViewId="0">
      <selection activeCell="H10" sqref="H10"/>
    </sheetView>
  </sheetViews>
  <sheetFormatPr defaultRowHeight="15" x14ac:dyDescent="0.25"/>
  <cols>
    <col min="1" max="1" width="12.42578125" customWidth="1"/>
    <col min="5" max="5" width="38.85546875" customWidth="1"/>
    <col min="6" max="6" width="17.5703125" customWidth="1"/>
    <col min="7" max="7" width="14.7109375" customWidth="1"/>
    <col min="8" max="8" width="14.85546875" customWidth="1"/>
    <col min="9" max="9" width="18.85546875" customWidth="1"/>
  </cols>
  <sheetData>
    <row r="1" spans="1:10" x14ac:dyDescent="0.25">
      <c r="A1" s="79" t="s">
        <v>12</v>
      </c>
      <c r="B1" s="227" t="str">
        <f>PLANILHA!B1</f>
        <v xml:space="preserve">Instalação de piso modular em ginásios poliesportivos </v>
      </c>
      <c r="C1" s="227"/>
      <c r="D1" s="227"/>
      <c r="E1" s="227"/>
      <c r="F1" s="227"/>
      <c r="G1" s="227"/>
      <c r="H1" s="227"/>
    </row>
    <row r="2" spans="1:10" x14ac:dyDescent="0.25">
      <c r="A2" s="80" t="s">
        <v>13</v>
      </c>
      <c r="B2" s="227" t="str">
        <f>'COMP. PLACA'!B2</f>
        <v>Prefeitura Municipal de Araputanga</v>
      </c>
      <c r="C2" s="227"/>
      <c r="D2" s="227"/>
      <c r="E2" s="227"/>
      <c r="F2" s="227"/>
      <c r="G2" s="227"/>
      <c r="H2" s="227"/>
    </row>
    <row r="3" spans="1:10" ht="32.25" customHeight="1" x14ac:dyDescent="0.25">
      <c r="A3" s="80" t="s">
        <v>14</v>
      </c>
      <c r="B3" s="228" t="str">
        <f>PLANILHA!B3</f>
        <v>Rua Presidente Médice, s/n. Bairro Jd. Primavera e Rua Amador Bueno, s/n. Bairro Jardim dos Ipês II , Araputanga/MT.</v>
      </c>
      <c r="C3" s="228"/>
      <c r="D3" s="228"/>
      <c r="E3" s="228"/>
      <c r="F3" s="228"/>
      <c r="G3" s="228"/>
      <c r="H3" s="228"/>
    </row>
    <row r="4" spans="1:10" ht="15.75" thickBot="1" x14ac:dyDescent="0.3">
      <c r="A4" s="81" t="s">
        <v>15</v>
      </c>
      <c r="B4" s="229">
        <f>PLANILHA!B4</f>
        <v>44636</v>
      </c>
      <c r="C4" s="229"/>
      <c r="D4" s="229"/>
      <c r="E4" s="229"/>
      <c r="F4" s="229"/>
      <c r="G4" s="229"/>
      <c r="H4" s="229"/>
    </row>
    <row r="5" spans="1:10" ht="15.75" thickBot="1" x14ac:dyDescent="0.3">
      <c r="A5" s="239" t="s">
        <v>102</v>
      </c>
      <c r="B5" s="237"/>
      <c r="C5" s="237"/>
      <c r="D5" s="237"/>
      <c r="E5" s="237"/>
      <c r="F5" s="237"/>
      <c r="G5" s="237"/>
      <c r="H5" s="240"/>
    </row>
    <row r="6" spans="1:10" ht="15.75" thickBot="1" x14ac:dyDescent="0.3">
      <c r="A6" s="234"/>
      <c r="B6" s="235"/>
      <c r="C6" s="235"/>
      <c r="D6" s="235"/>
      <c r="E6" s="235"/>
      <c r="F6" s="235"/>
      <c r="G6" s="235"/>
      <c r="H6" s="236"/>
    </row>
    <row r="7" spans="1:10" ht="15.75" thickBot="1" x14ac:dyDescent="0.3">
      <c r="A7" s="88" t="s">
        <v>0</v>
      </c>
      <c r="B7" s="230" t="s">
        <v>34</v>
      </c>
      <c r="C7" s="230"/>
      <c r="D7" s="230"/>
      <c r="E7" s="230"/>
      <c r="F7" s="89" t="s">
        <v>43</v>
      </c>
      <c r="G7" s="89" t="s">
        <v>100</v>
      </c>
      <c r="H7" s="89" t="s">
        <v>101</v>
      </c>
    </row>
    <row r="8" spans="1:10" x14ac:dyDescent="0.25">
      <c r="A8" s="86" t="s">
        <v>6</v>
      </c>
      <c r="B8" s="231" t="str">
        <f>PLANILHA!D7</f>
        <v>SERVIÇOS PRELIMINARES</v>
      </c>
      <c r="C8" s="231"/>
      <c r="D8" s="231"/>
      <c r="E8" s="231"/>
      <c r="F8" s="83">
        <f>PLANILHA!I7</f>
        <v>1216.4492520000001</v>
      </c>
      <c r="G8" s="83">
        <f>(300000/$F$10)*F8</f>
        <v>1076.063047789137</v>
      </c>
      <c r="H8" s="83">
        <f>F8-G8</f>
        <v>140.38620421086307</v>
      </c>
    </row>
    <row r="9" spans="1:10" ht="15.75" thickBot="1" x14ac:dyDescent="0.3">
      <c r="A9" s="87" t="s">
        <v>9</v>
      </c>
      <c r="B9" s="232" t="str">
        <f>PLANILHA!D9</f>
        <v>FORNECIMENTO E INSTALAÇÃO DE PISO MODULAR</v>
      </c>
      <c r="C9" s="233"/>
      <c r="D9" s="233"/>
      <c r="E9" s="233"/>
      <c r="F9" s="82">
        <f>PLANILHA!I9</f>
        <v>337922.39242627297</v>
      </c>
      <c r="G9" s="83">
        <f>(300000/$F$10)*F9</f>
        <v>298923.93695221085</v>
      </c>
      <c r="H9" s="83">
        <f t="shared" ref="H9" si="0">F9-G9</f>
        <v>38998.455474062124</v>
      </c>
    </row>
    <row r="10" spans="1:10" ht="15.75" thickBot="1" x14ac:dyDescent="0.3">
      <c r="A10" s="84"/>
      <c r="B10" s="237" t="s">
        <v>11</v>
      </c>
      <c r="C10" s="237"/>
      <c r="D10" s="237"/>
      <c r="E10" s="238"/>
      <c r="F10" s="85">
        <f>SUM(F8:F9)</f>
        <v>339138.84167827299</v>
      </c>
      <c r="G10" s="85">
        <f>SUM(G8:G9)</f>
        <v>300000</v>
      </c>
      <c r="H10" s="85">
        <f>SUM(H8:H9)</f>
        <v>39138.841678272991</v>
      </c>
    </row>
    <row r="11" spans="1:10" s="158" customFormat="1" ht="15" customHeight="1" x14ac:dyDescent="0.25">
      <c r="A11" s="202" t="s">
        <v>97</v>
      </c>
      <c r="B11" s="203"/>
      <c r="C11" s="203"/>
      <c r="D11" s="203"/>
      <c r="E11" s="203" t="s">
        <v>113</v>
      </c>
      <c r="F11" s="206" t="s">
        <v>98</v>
      </c>
      <c r="G11" s="207"/>
      <c r="H11" s="208"/>
    </row>
    <row r="12" spans="1:10" s="158" customFormat="1" ht="15.75" customHeight="1" x14ac:dyDescent="0.25">
      <c r="A12" s="204"/>
      <c r="B12" s="205"/>
      <c r="C12" s="205"/>
      <c r="D12" s="205"/>
      <c r="E12" s="205"/>
      <c r="F12" s="209"/>
      <c r="G12" s="210"/>
      <c r="H12" s="211"/>
    </row>
    <row r="13" spans="1:10" s="158" customFormat="1" ht="15.75" customHeight="1" x14ac:dyDescent="0.25">
      <c r="A13" s="212"/>
      <c r="B13" s="213"/>
      <c r="C13" s="213"/>
      <c r="D13" s="213"/>
      <c r="E13" s="213"/>
      <c r="F13" s="214"/>
      <c r="G13" s="215"/>
      <c r="H13" s="216"/>
    </row>
    <row r="14" spans="1:10" s="158" customFormat="1" ht="15.75" customHeight="1" x14ac:dyDescent="0.25">
      <c r="A14" s="212"/>
      <c r="B14" s="213"/>
      <c r="C14" s="213"/>
      <c r="D14" s="213"/>
      <c r="E14" s="213"/>
      <c r="F14" s="217"/>
      <c r="G14" s="218"/>
      <c r="H14" s="219"/>
    </row>
    <row r="15" spans="1:10" s="158" customFormat="1" ht="15.75" customHeight="1" x14ac:dyDescent="0.25">
      <c r="A15" s="223" t="s">
        <v>26</v>
      </c>
      <c r="B15" s="224"/>
      <c r="C15" s="224"/>
      <c r="D15" s="224"/>
      <c r="E15" s="159" t="s">
        <v>116</v>
      </c>
      <c r="F15" s="217"/>
      <c r="G15" s="218"/>
      <c r="H15" s="219"/>
      <c r="J15" s="160"/>
    </row>
    <row r="16" spans="1:10" s="158" customFormat="1" ht="15.75" customHeight="1" thickBot="1" x14ac:dyDescent="0.3">
      <c r="A16" s="225" t="s">
        <v>27</v>
      </c>
      <c r="B16" s="226"/>
      <c r="C16" s="226"/>
      <c r="D16" s="226"/>
      <c r="E16" s="161" t="s">
        <v>115</v>
      </c>
      <c r="F16" s="220"/>
      <c r="G16" s="221"/>
      <c r="H16" s="222"/>
    </row>
    <row r="17" spans="4:6" x14ac:dyDescent="0.25">
      <c r="D17" s="10"/>
      <c r="E17" s="10"/>
      <c r="F17" s="10"/>
    </row>
    <row r="18" spans="4:6" x14ac:dyDescent="0.25">
      <c r="D18" s="10"/>
      <c r="E18" s="10"/>
      <c r="F18" s="10"/>
    </row>
    <row r="19" spans="4:6" x14ac:dyDescent="0.25">
      <c r="D19" s="10"/>
      <c r="E19" s="10"/>
      <c r="F19" s="10"/>
    </row>
    <row r="20" spans="4:6" x14ac:dyDescent="0.25">
      <c r="D20" s="10"/>
      <c r="E20" s="10"/>
      <c r="F20" s="10"/>
    </row>
    <row r="21" spans="4:6" x14ac:dyDescent="0.25">
      <c r="D21" s="10"/>
      <c r="E21" s="10"/>
      <c r="F21" s="10"/>
    </row>
    <row r="22" spans="4:6" x14ac:dyDescent="0.25">
      <c r="D22" s="10"/>
      <c r="E22" s="10"/>
      <c r="F22" s="10"/>
    </row>
    <row r="23" spans="4:6" x14ac:dyDescent="0.25">
      <c r="D23" s="10"/>
      <c r="E23" s="10"/>
      <c r="F23" s="10"/>
    </row>
  </sheetData>
  <mergeCells count="18">
    <mergeCell ref="B8:E8"/>
    <mergeCell ref="B9:E9"/>
    <mergeCell ref="A6:H6"/>
    <mergeCell ref="B10:E10"/>
    <mergeCell ref="A5:H5"/>
    <mergeCell ref="B1:H1"/>
    <mergeCell ref="B2:H2"/>
    <mergeCell ref="B3:H3"/>
    <mergeCell ref="B4:H4"/>
    <mergeCell ref="B7:E7"/>
    <mergeCell ref="A11:D12"/>
    <mergeCell ref="E11:E12"/>
    <mergeCell ref="F11:H12"/>
    <mergeCell ref="A13:D14"/>
    <mergeCell ref="E13:E14"/>
    <mergeCell ref="F13:H16"/>
    <mergeCell ref="A15:D15"/>
    <mergeCell ref="A16:D16"/>
  </mergeCells>
  <pageMargins left="0.7" right="0.7" top="1.75" bottom="0.89583333333333337" header="0.3" footer="0.3"/>
  <pageSetup paperSize="9" orientation="landscape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view="pageLayout" zoomScaleNormal="100" zoomScaleSheetLayoutView="100" workbookViewId="0">
      <selection activeCell="H8" sqref="H8"/>
    </sheetView>
  </sheetViews>
  <sheetFormatPr defaultRowHeight="15" x14ac:dyDescent="0.25"/>
  <cols>
    <col min="1" max="1" width="12.42578125" customWidth="1"/>
    <col min="5" max="5" width="41.42578125" customWidth="1"/>
    <col min="6" max="7" width="32" customWidth="1"/>
  </cols>
  <sheetData>
    <row r="1" spans="1:7" x14ac:dyDescent="0.25">
      <c r="A1" s="171" t="s">
        <v>12</v>
      </c>
      <c r="B1" s="273" t="str">
        <f>PLANILHA!B1</f>
        <v xml:space="preserve">Instalação de piso modular em ginásios poliesportivos </v>
      </c>
      <c r="C1" s="274"/>
      <c r="D1" s="274"/>
      <c r="E1" s="274"/>
      <c r="F1" s="275"/>
      <c r="G1" s="143" t="s">
        <v>139</v>
      </c>
    </row>
    <row r="2" spans="1:7" ht="15.75" thickBot="1" x14ac:dyDescent="0.3">
      <c r="A2" s="172" t="s">
        <v>13</v>
      </c>
      <c r="B2" s="276" t="str">
        <f>PLANILHA!B2</f>
        <v>Prefeitura Municipal de Araputanga</v>
      </c>
      <c r="C2" s="277"/>
      <c r="D2" s="277"/>
      <c r="E2" s="277"/>
      <c r="F2" s="278"/>
      <c r="G2" s="152" t="s">
        <v>159</v>
      </c>
    </row>
    <row r="3" spans="1:7" ht="30.75" customHeight="1" x14ac:dyDescent="0.25">
      <c r="A3" s="172" t="s">
        <v>14</v>
      </c>
      <c r="B3" s="279" t="str">
        <f>PLANILHA!B3</f>
        <v>Rua Presidente Médice, s/n. Bairro Jd. Primavera e Rua Amador Bueno, s/n. Bairro Jardim dos Ipês II , Araputanga/MT.</v>
      </c>
      <c r="C3" s="280"/>
      <c r="D3" s="280"/>
      <c r="E3" s="280"/>
      <c r="F3" s="281"/>
      <c r="G3" s="143"/>
    </row>
    <row r="4" spans="1:7" ht="15" customHeight="1" thickBot="1" x14ac:dyDescent="0.3">
      <c r="A4" s="173" t="s">
        <v>15</v>
      </c>
      <c r="B4" s="282">
        <f>PLANILHA!B4</f>
        <v>44636</v>
      </c>
      <c r="C4" s="283"/>
      <c r="D4" s="283"/>
      <c r="E4" s="283"/>
      <c r="F4" s="284"/>
      <c r="G4" s="152"/>
    </row>
    <row r="5" spans="1:7" ht="15.75" thickBot="1" x14ac:dyDescent="0.3">
      <c r="A5" s="285" t="s">
        <v>71</v>
      </c>
      <c r="B5" s="286"/>
      <c r="C5" s="286"/>
      <c r="D5" s="286"/>
      <c r="E5" s="286"/>
      <c r="F5" s="286"/>
      <c r="G5" s="287"/>
    </row>
    <row r="6" spans="1:7" ht="15.75" thickBot="1" x14ac:dyDescent="0.3">
      <c r="A6" s="288"/>
      <c r="B6" s="289"/>
      <c r="C6" s="289"/>
      <c r="D6" s="289"/>
      <c r="E6" s="289"/>
      <c r="F6" s="289"/>
      <c r="G6" s="290"/>
    </row>
    <row r="7" spans="1:7" ht="15.75" thickBot="1" x14ac:dyDescent="0.3">
      <c r="A7" s="153" t="s">
        <v>33</v>
      </c>
      <c r="B7" s="270" t="s">
        <v>34</v>
      </c>
      <c r="C7" s="271"/>
      <c r="D7" s="271"/>
      <c r="E7" s="272"/>
      <c r="F7" s="154" t="s">
        <v>140</v>
      </c>
      <c r="G7" s="155" t="s">
        <v>141</v>
      </c>
    </row>
    <row r="8" spans="1:7" x14ac:dyDescent="0.25">
      <c r="A8" s="193" t="s">
        <v>6</v>
      </c>
      <c r="B8" s="264" t="str">
        <f>PLANILHA!D7</f>
        <v>SERVIÇOS PRELIMINARES</v>
      </c>
      <c r="C8" s="265"/>
      <c r="D8" s="265"/>
      <c r="E8" s="266"/>
      <c r="F8" s="194">
        <f>PLANILHA!I7</f>
        <v>1216.4492520000001</v>
      </c>
      <c r="G8" s="195">
        <f>(F8/$F$10)</f>
        <v>3.5868768259637901E-3</v>
      </c>
    </row>
    <row r="9" spans="1:7" ht="15.75" thickBot="1" x14ac:dyDescent="0.3">
      <c r="A9" s="170" t="s">
        <v>9</v>
      </c>
      <c r="B9" s="267" t="str">
        <f>PLANILHA!D9</f>
        <v>FORNECIMENTO E INSTALAÇÃO DE PISO MODULAR</v>
      </c>
      <c r="C9" s="268"/>
      <c r="D9" s="268"/>
      <c r="E9" s="269"/>
      <c r="F9" s="196">
        <f>PLANILHA!I9</f>
        <v>337922.39242627297</v>
      </c>
      <c r="G9" s="197">
        <f>(F9/$F$10)</f>
        <v>0.99641312317403619</v>
      </c>
    </row>
    <row r="10" spans="1:7" ht="15.75" thickBot="1" x14ac:dyDescent="0.3">
      <c r="A10" s="249" t="s">
        <v>11</v>
      </c>
      <c r="B10" s="250"/>
      <c r="C10" s="250"/>
      <c r="D10" s="250"/>
      <c r="E10" s="251"/>
      <c r="F10" s="169">
        <f>SUM(F8:F9)</f>
        <v>339138.84167827299</v>
      </c>
      <c r="G10" s="168">
        <f>SUM(G8:G9)</f>
        <v>1</v>
      </c>
    </row>
    <row r="11" spans="1:7" ht="15" customHeight="1" x14ac:dyDescent="0.25">
      <c r="A11" s="260" t="s">
        <v>97</v>
      </c>
      <c r="B11" s="261"/>
      <c r="C11" s="261"/>
      <c r="D11" s="261"/>
      <c r="E11" s="261" t="s">
        <v>113</v>
      </c>
      <c r="F11" s="252" t="s">
        <v>160</v>
      </c>
      <c r="G11" s="253"/>
    </row>
    <row r="12" spans="1:7" ht="26.25" customHeight="1" thickBot="1" x14ac:dyDescent="0.3">
      <c r="A12" s="262"/>
      <c r="B12" s="263"/>
      <c r="C12" s="263"/>
      <c r="D12" s="263"/>
      <c r="E12" s="263"/>
      <c r="F12" s="254"/>
      <c r="G12" s="255"/>
    </row>
    <row r="13" spans="1:7" ht="15.75" customHeight="1" x14ac:dyDescent="0.25">
      <c r="A13" s="256"/>
      <c r="B13" s="257"/>
      <c r="C13" s="257"/>
      <c r="D13" s="257"/>
      <c r="E13" s="257"/>
      <c r="F13" s="258" t="s">
        <v>98</v>
      </c>
      <c r="G13" s="259"/>
    </row>
    <row r="14" spans="1:7" ht="15.75" customHeight="1" x14ac:dyDescent="0.25">
      <c r="A14" s="256"/>
      <c r="B14" s="257"/>
      <c r="C14" s="257"/>
      <c r="D14" s="257"/>
      <c r="E14" s="257"/>
      <c r="F14" s="243"/>
      <c r="G14" s="244"/>
    </row>
    <row r="15" spans="1:7" ht="15.75" customHeight="1" x14ac:dyDescent="0.25">
      <c r="A15" s="241" t="s">
        <v>26</v>
      </c>
      <c r="B15" s="242"/>
      <c r="C15" s="242"/>
      <c r="D15" s="242"/>
      <c r="E15" s="156" t="s">
        <v>116</v>
      </c>
      <c r="F15" s="243"/>
      <c r="G15" s="244"/>
    </row>
    <row r="16" spans="1:7" ht="15.75" customHeight="1" thickBot="1" x14ac:dyDescent="0.3">
      <c r="A16" s="245" t="s">
        <v>27</v>
      </c>
      <c r="B16" s="246"/>
      <c r="C16" s="246"/>
      <c r="D16" s="246"/>
      <c r="E16" s="157" t="s">
        <v>115</v>
      </c>
      <c r="F16" s="247"/>
      <c r="G16" s="248"/>
    </row>
  </sheetData>
  <mergeCells count="21">
    <mergeCell ref="B8:E8"/>
    <mergeCell ref="B9:E9"/>
    <mergeCell ref="B7:E7"/>
    <mergeCell ref="B1:F1"/>
    <mergeCell ref="B2:F2"/>
    <mergeCell ref="B3:F3"/>
    <mergeCell ref="B4:F4"/>
    <mergeCell ref="A5:G5"/>
    <mergeCell ref="A6:G6"/>
    <mergeCell ref="A15:D15"/>
    <mergeCell ref="F15:G15"/>
    <mergeCell ref="A16:D16"/>
    <mergeCell ref="F16:G16"/>
    <mergeCell ref="A10:E10"/>
    <mergeCell ref="F11:G12"/>
    <mergeCell ref="A13:D14"/>
    <mergeCell ref="E13:E14"/>
    <mergeCell ref="F13:G13"/>
    <mergeCell ref="F14:G14"/>
    <mergeCell ref="A11:D12"/>
    <mergeCell ref="E11:E12"/>
  </mergeCells>
  <pageMargins left="0.7" right="0.7" top="1.3218749999999999" bottom="0.89583333333333337" header="0.3" footer="0.3"/>
  <pageSetup paperSize="9" scale="90" orientation="landscape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8"/>
  <sheetViews>
    <sheetView tabSelected="1" view="pageLayout" zoomScaleNormal="100" zoomScaleSheetLayoutView="90" workbookViewId="0">
      <selection activeCell="E17" sqref="E17:I17"/>
    </sheetView>
  </sheetViews>
  <sheetFormatPr defaultRowHeight="15" x14ac:dyDescent="0.25"/>
  <cols>
    <col min="1" max="2" width="18.85546875" customWidth="1"/>
    <col min="3" max="3" width="15.28515625" customWidth="1"/>
    <col min="4" max="4" width="69.28515625" customWidth="1"/>
    <col min="5" max="5" width="8" customWidth="1"/>
    <col min="6" max="6" width="12.85546875" customWidth="1"/>
    <col min="7" max="7" width="16.28515625" customWidth="1"/>
    <col min="8" max="8" width="27" customWidth="1"/>
    <col min="9" max="9" width="27.28515625" customWidth="1"/>
    <col min="10" max="10" width="11" bestFit="1" customWidth="1"/>
  </cols>
  <sheetData>
    <row r="1" spans="1:10" ht="15.75" thickBot="1" x14ac:dyDescent="0.3">
      <c r="A1" s="175" t="s">
        <v>12</v>
      </c>
      <c r="B1" s="329" t="s">
        <v>117</v>
      </c>
      <c r="C1" s="329"/>
      <c r="D1" s="329"/>
      <c r="E1" s="329"/>
      <c r="F1" s="329"/>
      <c r="G1" s="329"/>
      <c r="H1" s="322" t="s">
        <v>30</v>
      </c>
      <c r="I1" s="323"/>
    </row>
    <row r="2" spans="1:10" ht="15.75" thickBot="1" x14ac:dyDescent="0.3">
      <c r="A2" s="176" t="s">
        <v>13</v>
      </c>
      <c r="B2" s="227" t="s">
        <v>103</v>
      </c>
      <c r="C2" s="227"/>
      <c r="D2" s="227"/>
      <c r="E2" s="227"/>
      <c r="F2" s="227"/>
      <c r="G2" s="227"/>
      <c r="H2" s="142" t="s">
        <v>76</v>
      </c>
      <c r="I2" s="142" t="s">
        <v>159</v>
      </c>
    </row>
    <row r="3" spans="1:10" x14ac:dyDescent="0.25">
      <c r="A3" s="176" t="s">
        <v>14</v>
      </c>
      <c r="B3" s="227" t="s">
        <v>118</v>
      </c>
      <c r="C3" s="227"/>
      <c r="D3" s="227"/>
      <c r="E3" s="227"/>
      <c r="F3" s="227"/>
      <c r="G3" s="227"/>
      <c r="H3" s="174" t="s">
        <v>136</v>
      </c>
      <c r="I3" s="141" t="s">
        <v>142</v>
      </c>
    </row>
    <row r="4" spans="1:10" ht="15.75" thickBot="1" x14ac:dyDescent="0.3">
      <c r="A4" s="177" t="s">
        <v>15</v>
      </c>
      <c r="B4" s="330">
        <v>44636</v>
      </c>
      <c r="C4" s="330"/>
      <c r="D4" s="330"/>
      <c r="E4" s="330"/>
      <c r="F4" s="330"/>
      <c r="G4" s="330"/>
      <c r="H4" s="140">
        <f>'BDI AQUISÇÃO'!E26/100</f>
        <v>0.15</v>
      </c>
      <c r="I4" s="140">
        <f>'BDI NÃO DESONERADO'!E26/100</f>
        <v>0.23910000000000001</v>
      </c>
    </row>
    <row r="5" spans="1:10" x14ac:dyDescent="0.25">
      <c r="A5" s="324" t="s">
        <v>29</v>
      </c>
      <c r="B5" s="324"/>
      <c r="C5" s="324"/>
      <c r="D5" s="324"/>
      <c r="E5" s="324"/>
      <c r="F5" s="324"/>
      <c r="G5" s="324"/>
      <c r="H5" s="324"/>
      <c r="I5" s="325"/>
    </row>
    <row r="6" spans="1:10" ht="30.75" thickBot="1" x14ac:dyDescent="0.3">
      <c r="A6" s="148" t="s">
        <v>137</v>
      </c>
      <c r="B6" s="39" t="s">
        <v>0</v>
      </c>
      <c r="C6" s="40" t="s">
        <v>1</v>
      </c>
      <c r="D6" s="40" t="s">
        <v>2</v>
      </c>
      <c r="E6" s="40" t="s">
        <v>3</v>
      </c>
      <c r="F6" s="40" t="s">
        <v>4</v>
      </c>
      <c r="G6" s="41" t="s">
        <v>16</v>
      </c>
      <c r="H6" s="41" t="s">
        <v>18</v>
      </c>
      <c r="I6" s="42" t="s">
        <v>17</v>
      </c>
      <c r="J6" s="2"/>
    </row>
    <row r="7" spans="1:10" x14ac:dyDescent="0.25">
      <c r="A7" s="149"/>
      <c r="B7" s="43" t="s">
        <v>6</v>
      </c>
      <c r="C7" s="43"/>
      <c r="D7" s="44" t="s">
        <v>7</v>
      </c>
      <c r="E7" s="43"/>
      <c r="F7" s="45"/>
      <c r="G7" s="45"/>
      <c r="H7" s="46"/>
      <c r="I7" s="45">
        <f>SUM(I8:I8)</f>
        <v>1216.4492520000001</v>
      </c>
    </row>
    <row r="8" spans="1:10" x14ac:dyDescent="0.25">
      <c r="A8" s="151" t="s">
        <v>138</v>
      </c>
      <c r="B8" s="5" t="s">
        <v>8</v>
      </c>
      <c r="C8" s="6" t="s">
        <v>70</v>
      </c>
      <c r="D8" s="7" t="s">
        <v>23</v>
      </c>
      <c r="E8" s="5" t="s">
        <v>5</v>
      </c>
      <c r="F8" s="8">
        <v>3</v>
      </c>
      <c r="G8" s="8">
        <f>'COMP. PLACA'!G16</f>
        <v>327.24</v>
      </c>
      <c r="H8" s="9">
        <f>G8+(G8*$I$4)</f>
        <v>405.48308400000002</v>
      </c>
      <c r="I8" s="8">
        <f>H8*F8</f>
        <v>1216.4492520000001</v>
      </c>
    </row>
    <row r="9" spans="1:10" x14ac:dyDescent="0.25">
      <c r="A9" s="48"/>
      <c r="B9" s="47" t="s">
        <v>9</v>
      </c>
      <c r="C9" s="48"/>
      <c r="D9" s="49" t="s">
        <v>119</v>
      </c>
      <c r="E9" s="50"/>
      <c r="F9" s="51"/>
      <c r="G9" s="51" t="s">
        <v>28</v>
      </c>
      <c r="H9" s="52"/>
      <c r="I9" s="51">
        <f>SUM(I11:I13)</f>
        <v>337922.39242627297</v>
      </c>
    </row>
    <row r="10" spans="1:10" s="1" customFormat="1" x14ac:dyDescent="0.25">
      <c r="A10" s="150"/>
      <c r="B10" s="53"/>
      <c r="C10" s="54"/>
      <c r="D10" s="55" t="s">
        <v>120</v>
      </c>
      <c r="E10" s="53"/>
      <c r="F10" s="56"/>
      <c r="G10" s="56"/>
      <c r="H10" s="57"/>
      <c r="I10" s="56"/>
    </row>
    <row r="11" spans="1:10" ht="33.75" customHeight="1" x14ac:dyDescent="0.25">
      <c r="A11" s="151" t="s">
        <v>138</v>
      </c>
      <c r="B11" s="5" t="s">
        <v>10</v>
      </c>
      <c r="C11" s="6" t="s">
        <v>104</v>
      </c>
      <c r="D11" s="7" t="str">
        <f>'MAPA DE COTAÇÕES'!A7</f>
        <v>AQUISIÇÃO DE PISO MODULAR PARA ÁREAS INTERNAS
INDOOR</v>
      </c>
      <c r="E11" s="5" t="s">
        <v>5</v>
      </c>
      <c r="F11" s="8">
        <f>'MEMÓRIA DE CÁLCULO'!C13</f>
        <v>1349</v>
      </c>
      <c r="G11" s="8">
        <f>'MAPA DE COTAÇÕES'!F12</f>
        <v>195</v>
      </c>
      <c r="H11" s="9">
        <f>G11+(G11*$H$4)</f>
        <v>224.25</v>
      </c>
      <c r="I11" s="8">
        <f>H11*F11</f>
        <v>302513.25</v>
      </c>
    </row>
    <row r="12" spans="1:10" s="1" customFormat="1" x14ac:dyDescent="0.25">
      <c r="A12" s="53"/>
      <c r="B12" s="53"/>
      <c r="C12" s="54"/>
      <c r="D12" s="55" t="s">
        <v>121</v>
      </c>
      <c r="E12" s="53"/>
      <c r="F12" s="56"/>
      <c r="G12" s="56"/>
      <c r="H12" s="57"/>
      <c r="I12" s="56"/>
    </row>
    <row r="13" spans="1:10" ht="28.5" x14ac:dyDescent="0.25">
      <c r="A13" s="151" t="s">
        <v>138</v>
      </c>
      <c r="B13" s="5" t="s">
        <v>19</v>
      </c>
      <c r="C13" s="6" t="s">
        <v>122</v>
      </c>
      <c r="D13" s="7" t="str">
        <f>'COMP. INSTALAÇÃO PISO'!C7</f>
        <v>INSTALAÇÃO DE PISO MODULAR INDOOR EM QUADRAS POLIESPORTIVAS</v>
      </c>
      <c r="E13" s="5" t="s">
        <v>5</v>
      </c>
      <c r="F13" s="8">
        <f>'MEMÓRIA DE CÁLCULO'!C13</f>
        <v>1349</v>
      </c>
      <c r="G13" s="8">
        <f>'COMP. INSTALAÇÃO PISO'!G16</f>
        <v>21.18347</v>
      </c>
      <c r="H13" s="9">
        <f>G13+(G13*$I$4)</f>
        <v>26.248437676999998</v>
      </c>
      <c r="I13" s="8">
        <f>H13*F13</f>
        <v>35409.142426273</v>
      </c>
    </row>
    <row r="14" spans="1:10" ht="15.75" thickBot="1" x14ac:dyDescent="0.3">
      <c r="A14" s="326"/>
      <c r="B14" s="327"/>
      <c r="C14" s="327"/>
      <c r="D14" s="327"/>
      <c r="E14" s="327"/>
      <c r="F14" s="327"/>
      <c r="G14" s="328"/>
      <c r="H14" s="58" t="s">
        <v>11</v>
      </c>
      <c r="I14" s="59">
        <f>SUM(I7:I13)/2</f>
        <v>339138.84167827299</v>
      </c>
      <c r="J14" s="12"/>
    </row>
    <row r="15" spans="1:10" x14ac:dyDescent="0.25">
      <c r="A15" s="306" t="s">
        <v>97</v>
      </c>
      <c r="B15" s="307"/>
      <c r="C15" s="308"/>
      <c r="D15" s="312" t="s">
        <v>113</v>
      </c>
      <c r="E15" s="306" t="s">
        <v>114</v>
      </c>
      <c r="F15" s="308"/>
      <c r="G15" s="314" t="s">
        <v>161</v>
      </c>
      <c r="H15" s="315"/>
      <c r="I15" s="316"/>
    </row>
    <row r="16" spans="1:10" ht="15.75" thickBot="1" x14ac:dyDescent="0.3">
      <c r="A16" s="309"/>
      <c r="B16" s="310"/>
      <c r="C16" s="311"/>
      <c r="D16" s="313"/>
      <c r="E16" s="309"/>
      <c r="F16" s="311"/>
      <c r="G16" s="317"/>
      <c r="H16" s="317"/>
      <c r="I16" s="318"/>
    </row>
    <row r="17" spans="1:9" x14ac:dyDescent="0.25">
      <c r="A17" s="319"/>
      <c r="B17" s="320"/>
      <c r="C17" s="244"/>
      <c r="D17" s="144"/>
      <c r="E17" s="321" t="s">
        <v>98</v>
      </c>
      <c r="F17" s="274"/>
      <c r="G17" s="274"/>
      <c r="H17" s="274"/>
      <c r="I17" s="275"/>
    </row>
    <row r="18" spans="1:9" x14ac:dyDescent="0.25">
      <c r="A18" s="291"/>
      <c r="B18" s="292"/>
      <c r="C18" s="293"/>
      <c r="D18" s="145"/>
      <c r="E18" s="294"/>
      <c r="F18" s="277"/>
      <c r="G18" s="277"/>
      <c r="H18" s="277"/>
      <c r="I18" s="278"/>
    </row>
    <row r="19" spans="1:9" x14ac:dyDescent="0.25">
      <c r="A19" s="295" t="s">
        <v>26</v>
      </c>
      <c r="B19" s="296"/>
      <c r="C19" s="297"/>
      <c r="D19" s="146" t="s">
        <v>116</v>
      </c>
      <c r="E19" s="298"/>
      <c r="F19" s="299"/>
      <c r="G19" s="299"/>
      <c r="H19" s="299"/>
      <c r="I19" s="300"/>
    </row>
    <row r="20" spans="1:9" ht="15.75" thickBot="1" x14ac:dyDescent="0.3">
      <c r="A20" s="301" t="s">
        <v>27</v>
      </c>
      <c r="B20" s="302"/>
      <c r="C20" s="248"/>
      <c r="D20" s="147" t="s">
        <v>115</v>
      </c>
      <c r="E20" s="303"/>
      <c r="F20" s="304"/>
      <c r="G20" s="304"/>
      <c r="H20" s="304"/>
      <c r="I20" s="305"/>
    </row>
    <row r="27" spans="1:9" ht="15.75" x14ac:dyDescent="0.25">
      <c r="A27" s="4"/>
    </row>
    <row r="28" spans="1:9" ht="15.75" x14ac:dyDescent="0.25">
      <c r="A28" s="4"/>
    </row>
    <row r="29" spans="1:9" x14ac:dyDescent="0.25">
      <c r="A29" s="3"/>
    </row>
    <row r="30" spans="1:9" x14ac:dyDescent="0.25">
      <c r="A30" s="3"/>
    </row>
    <row r="31" spans="1:9" x14ac:dyDescent="0.25">
      <c r="A31" s="3"/>
    </row>
    <row r="32" spans="1:9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</sheetData>
  <mergeCells count="19">
    <mergeCell ref="H1:I1"/>
    <mergeCell ref="A5:I5"/>
    <mergeCell ref="A14:G14"/>
    <mergeCell ref="B1:G1"/>
    <mergeCell ref="B2:G2"/>
    <mergeCell ref="B3:G3"/>
    <mergeCell ref="B4:G4"/>
    <mergeCell ref="A15:C16"/>
    <mergeCell ref="D15:D16"/>
    <mergeCell ref="E15:F16"/>
    <mergeCell ref="G15:I16"/>
    <mergeCell ref="A17:C17"/>
    <mergeCell ref="E17:I17"/>
    <mergeCell ref="A18:C18"/>
    <mergeCell ref="E18:I18"/>
    <mergeCell ref="A19:C19"/>
    <mergeCell ref="E19:I19"/>
    <mergeCell ref="A20:C20"/>
    <mergeCell ref="E20:I20"/>
  </mergeCells>
  <phoneticPr fontId="4" type="noConversion"/>
  <pageMargins left="0.23622047244094491" right="0.23622047244094491" top="1.1825000000000001" bottom="0.8744791666666667" header="0.31496062992125984" footer="0.31496062992125984"/>
  <pageSetup paperSize="9" scale="66" fitToHeight="0" orientation="landscape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6"/>
  <sheetViews>
    <sheetView view="pageLayout" topLeftCell="A14" zoomScaleNormal="100" zoomScaleSheetLayoutView="100" workbookViewId="0">
      <selection activeCell="A17" sqref="A17:G17"/>
    </sheetView>
  </sheetViews>
  <sheetFormatPr defaultRowHeight="15" x14ac:dyDescent="0.25"/>
  <cols>
    <col min="1" max="1" width="15.85546875" customWidth="1"/>
    <col min="2" max="2" width="11.7109375" customWidth="1"/>
    <col min="3" max="3" width="53.85546875" customWidth="1"/>
    <col min="4" max="4" width="9.140625" customWidth="1"/>
    <col min="5" max="5" width="27.85546875" customWidth="1"/>
    <col min="6" max="6" width="18" customWidth="1"/>
    <col min="7" max="7" width="12.42578125" customWidth="1"/>
  </cols>
  <sheetData>
    <row r="1" spans="1:8" x14ac:dyDescent="0.25">
      <c r="A1" s="13" t="str">
        <f>PLANILHA!A1</f>
        <v>Obra:</v>
      </c>
      <c r="B1" s="348" t="str">
        <f>PLANILHA!B1</f>
        <v xml:space="preserve">Instalação de piso modular em ginásios poliesportivos </v>
      </c>
      <c r="C1" s="348"/>
      <c r="D1" s="348"/>
      <c r="E1" s="348"/>
      <c r="F1" s="348"/>
      <c r="G1" s="348"/>
    </row>
    <row r="2" spans="1:8" x14ac:dyDescent="0.25">
      <c r="A2" s="13" t="str">
        <f>PLANILHA!A2</f>
        <v>Proprietário:</v>
      </c>
      <c r="B2" s="348" t="str">
        <f>PLANILHA!B2</f>
        <v>Prefeitura Municipal de Araputanga</v>
      </c>
      <c r="C2" s="348"/>
      <c r="D2" s="348"/>
      <c r="E2" s="348"/>
      <c r="F2" s="348"/>
      <c r="G2" s="348"/>
    </row>
    <row r="3" spans="1:8" x14ac:dyDescent="0.25">
      <c r="A3" s="13" t="str">
        <f>PLANILHA!A3</f>
        <v>Local:</v>
      </c>
      <c r="B3" s="348" t="str">
        <f>PLANILHA!B3</f>
        <v>Rua Presidente Médice, s/n. Bairro Jd. Primavera e Rua Amador Bueno, s/n. Bairro Jardim dos Ipês II , Araputanga/MT.</v>
      </c>
      <c r="C3" s="348"/>
      <c r="D3" s="348"/>
      <c r="E3" s="348"/>
      <c r="F3" s="348"/>
      <c r="G3" s="348"/>
    </row>
    <row r="4" spans="1:8" x14ac:dyDescent="0.25">
      <c r="A4" s="13" t="str">
        <f>PLANILHA!A4</f>
        <v>Data:</v>
      </c>
      <c r="B4" s="349">
        <f>PLANILHA!B4</f>
        <v>44636</v>
      </c>
      <c r="C4" s="349"/>
      <c r="D4" s="349"/>
      <c r="E4" s="349"/>
      <c r="F4" s="349"/>
      <c r="G4" s="349"/>
    </row>
    <row r="5" spans="1:8" ht="12" customHeight="1" x14ac:dyDescent="0.25">
      <c r="A5" s="14"/>
      <c r="B5" s="15"/>
      <c r="C5" s="15"/>
      <c r="D5" s="15"/>
      <c r="E5" s="15"/>
      <c r="F5" s="15"/>
      <c r="G5" s="15"/>
    </row>
    <row r="6" spans="1:8" ht="22.5" customHeight="1" thickBot="1" x14ac:dyDescent="0.3">
      <c r="A6" s="350" t="s">
        <v>55</v>
      </c>
      <c r="B6" s="351"/>
      <c r="C6" s="351"/>
      <c r="D6" s="351"/>
      <c r="E6" s="351"/>
      <c r="F6" s="351"/>
      <c r="G6" s="352"/>
    </row>
    <row r="7" spans="1:8" ht="22.5" customHeight="1" x14ac:dyDescent="0.25">
      <c r="A7" s="340" t="s">
        <v>23</v>
      </c>
      <c r="B7" s="341"/>
      <c r="C7" s="342"/>
      <c r="D7" s="343" t="s">
        <v>31</v>
      </c>
      <c r="E7" s="341"/>
      <c r="F7" s="341"/>
      <c r="G7" s="344"/>
    </row>
    <row r="8" spans="1:8" ht="30.75" thickBot="1" x14ac:dyDescent="0.3">
      <c r="A8" s="16" t="s">
        <v>32</v>
      </c>
      <c r="B8" s="17" t="s">
        <v>72</v>
      </c>
      <c r="C8" s="17" t="s">
        <v>34</v>
      </c>
      <c r="D8" s="18" t="s">
        <v>73</v>
      </c>
      <c r="E8" s="19" t="s">
        <v>35</v>
      </c>
      <c r="F8" s="20" t="s">
        <v>36</v>
      </c>
      <c r="G8" s="21" t="s">
        <v>37</v>
      </c>
    </row>
    <row r="9" spans="1:8" ht="42.75" x14ac:dyDescent="0.25">
      <c r="A9" s="37" t="s">
        <v>38</v>
      </c>
      <c r="B9" s="22">
        <v>4417</v>
      </c>
      <c r="C9" s="23" t="s">
        <v>57</v>
      </c>
      <c r="D9" s="22" t="s">
        <v>25</v>
      </c>
      <c r="E9" s="24" t="s">
        <v>58</v>
      </c>
      <c r="F9" s="25">
        <v>5.66</v>
      </c>
      <c r="G9" s="36">
        <f>F9*E9</f>
        <v>5.66</v>
      </c>
    </row>
    <row r="10" spans="1:8" ht="42.75" x14ac:dyDescent="0.25">
      <c r="A10" s="29" t="s">
        <v>38</v>
      </c>
      <c r="B10" s="26">
        <v>4491</v>
      </c>
      <c r="C10" s="27" t="s">
        <v>59</v>
      </c>
      <c r="D10" s="26" t="s">
        <v>25</v>
      </c>
      <c r="E10" s="25" t="s">
        <v>60</v>
      </c>
      <c r="F10" s="25">
        <v>9.0399999999999991</v>
      </c>
      <c r="G10" s="30">
        <f t="shared" ref="G10:G15" si="0">F10*E10</f>
        <v>36.159999999999997</v>
      </c>
    </row>
    <row r="11" spans="1:8" ht="28.5" x14ac:dyDescent="0.25">
      <c r="A11" s="29" t="s">
        <v>38</v>
      </c>
      <c r="B11" s="26">
        <v>4813</v>
      </c>
      <c r="C11" s="27" t="s">
        <v>61</v>
      </c>
      <c r="D11" s="26" t="s">
        <v>56</v>
      </c>
      <c r="E11" s="25" t="s">
        <v>58</v>
      </c>
      <c r="F11" s="25">
        <v>225</v>
      </c>
      <c r="G11" s="30">
        <f t="shared" si="0"/>
        <v>225</v>
      </c>
    </row>
    <row r="12" spans="1:8" ht="28.5" x14ac:dyDescent="0.25">
      <c r="A12" s="29" t="s">
        <v>38</v>
      </c>
      <c r="B12" s="26">
        <v>5075</v>
      </c>
      <c r="C12" s="27" t="s">
        <v>62</v>
      </c>
      <c r="D12" s="26" t="s">
        <v>63</v>
      </c>
      <c r="E12" s="25" t="s">
        <v>64</v>
      </c>
      <c r="F12" s="25">
        <v>24.04</v>
      </c>
      <c r="G12" s="30">
        <f t="shared" si="0"/>
        <v>2.6444000000000001</v>
      </c>
    </row>
    <row r="13" spans="1:8" ht="28.5" x14ac:dyDescent="0.25">
      <c r="A13" s="29" t="s">
        <v>39</v>
      </c>
      <c r="B13" s="26">
        <v>88262</v>
      </c>
      <c r="C13" s="27" t="s">
        <v>65</v>
      </c>
      <c r="D13" s="26" t="s">
        <v>41</v>
      </c>
      <c r="E13" s="25" t="s">
        <v>58</v>
      </c>
      <c r="F13" s="25">
        <v>20.85</v>
      </c>
      <c r="G13" s="30">
        <f t="shared" si="0"/>
        <v>20.85</v>
      </c>
    </row>
    <row r="14" spans="1:8" x14ac:dyDescent="0.25">
      <c r="A14" s="29" t="s">
        <v>39</v>
      </c>
      <c r="B14" s="26">
        <v>88316</v>
      </c>
      <c r="C14" s="27" t="s">
        <v>40</v>
      </c>
      <c r="D14" s="26" t="s">
        <v>41</v>
      </c>
      <c r="E14" s="25" t="s">
        <v>66</v>
      </c>
      <c r="F14" s="25">
        <v>16.829999999999998</v>
      </c>
      <c r="G14" s="30">
        <f t="shared" si="0"/>
        <v>33.659999999999997</v>
      </c>
    </row>
    <row r="15" spans="1:8" ht="57.75" thickBot="1" x14ac:dyDescent="0.3">
      <c r="A15" s="31" t="s">
        <v>39</v>
      </c>
      <c r="B15" s="32">
        <v>94962</v>
      </c>
      <c r="C15" s="33" t="s">
        <v>67</v>
      </c>
      <c r="D15" s="32" t="s">
        <v>68</v>
      </c>
      <c r="E15" s="34" t="s">
        <v>69</v>
      </c>
      <c r="F15" s="34">
        <v>326.62</v>
      </c>
      <c r="G15" s="35">
        <f t="shared" si="0"/>
        <v>3.2662</v>
      </c>
    </row>
    <row r="16" spans="1:8" ht="15.75" thickBot="1" x14ac:dyDescent="0.3">
      <c r="A16" s="14"/>
      <c r="B16" s="14"/>
      <c r="C16" s="14"/>
      <c r="D16" s="14"/>
      <c r="E16" s="14"/>
      <c r="F16" s="38" t="s">
        <v>42</v>
      </c>
      <c r="G16" s="28">
        <f>TRUNC(G14+G15+G13+G12+G11+G10+G9,2)</f>
        <v>327.24</v>
      </c>
      <c r="H16" s="12"/>
    </row>
    <row r="17" spans="1:14" s="90" customFormat="1" ht="15.75" thickBot="1" x14ac:dyDescent="0.3">
      <c r="A17" s="345" t="s">
        <v>172</v>
      </c>
      <c r="B17" s="346"/>
      <c r="C17" s="346"/>
      <c r="D17" s="346"/>
      <c r="E17" s="346"/>
      <c r="F17" s="346"/>
      <c r="G17" s="347"/>
      <c r="H17" s="162"/>
      <c r="I17" s="163"/>
      <c r="J17" s="163"/>
      <c r="K17" s="163"/>
      <c r="L17" s="164"/>
      <c r="M17" s="165"/>
      <c r="N17" s="166"/>
    </row>
    <row r="18" spans="1:14" s="90" customFormat="1" ht="14.25" x14ac:dyDescent="0.2">
      <c r="A18" s="202" t="s">
        <v>97</v>
      </c>
      <c r="B18" s="203"/>
      <c r="C18" s="203"/>
      <c r="D18" s="203" t="s">
        <v>113</v>
      </c>
      <c r="E18" s="203"/>
      <c r="F18" s="206" t="s">
        <v>98</v>
      </c>
      <c r="G18" s="208"/>
    </row>
    <row r="19" spans="1:14" s="90" customFormat="1" ht="14.25" x14ac:dyDescent="0.2">
      <c r="A19" s="204"/>
      <c r="B19" s="205"/>
      <c r="C19" s="205"/>
      <c r="D19" s="205"/>
      <c r="E19" s="205"/>
      <c r="F19" s="209"/>
      <c r="G19" s="211"/>
    </row>
    <row r="20" spans="1:14" s="90" customFormat="1" ht="14.25" x14ac:dyDescent="0.2">
      <c r="A20" s="212"/>
      <c r="B20" s="213"/>
      <c r="C20" s="213"/>
      <c r="D20" s="213"/>
      <c r="E20" s="331"/>
      <c r="F20" s="214"/>
      <c r="G20" s="216"/>
    </row>
    <row r="21" spans="1:14" s="90" customFormat="1" ht="14.25" x14ac:dyDescent="0.2">
      <c r="A21" s="212"/>
      <c r="B21" s="213"/>
      <c r="C21" s="213"/>
      <c r="D21" s="213"/>
      <c r="E21" s="331"/>
      <c r="F21" s="217"/>
      <c r="G21" s="219"/>
    </row>
    <row r="22" spans="1:14" s="90" customFormat="1" ht="14.25" x14ac:dyDescent="0.2">
      <c r="A22" s="332" t="s">
        <v>26</v>
      </c>
      <c r="B22" s="333"/>
      <c r="C22" s="334"/>
      <c r="D22" s="335" t="s">
        <v>116</v>
      </c>
      <c r="E22" s="335"/>
      <c r="F22" s="217"/>
      <c r="G22" s="219"/>
    </row>
    <row r="23" spans="1:14" s="90" customFormat="1" thickBot="1" x14ac:dyDescent="0.25">
      <c r="A23" s="336" t="s">
        <v>27</v>
      </c>
      <c r="B23" s="337"/>
      <c r="C23" s="338"/>
      <c r="D23" s="339" t="s">
        <v>115</v>
      </c>
      <c r="E23" s="339"/>
      <c r="F23" s="220"/>
      <c r="G23" s="222"/>
    </row>
    <row r="24" spans="1:14" ht="40.5" customHeight="1" x14ac:dyDescent="0.25"/>
    <row r="25" spans="1:14" ht="25.5" customHeight="1" x14ac:dyDescent="0.25"/>
    <row r="26" spans="1:14" ht="31.5" customHeight="1" x14ac:dyDescent="0.25"/>
  </sheetData>
  <mergeCells count="18">
    <mergeCell ref="B1:G1"/>
    <mergeCell ref="B2:G2"/>
    <mergeCell ref="B3:G3"/>
    <mergeCell ref="B4:G4"/>
    <mergeCell ref="A6:G6"/>
    <mergeCell ref="A7:C7"/>
    <mergeCell ref="D7:G7"/>
    <mergeCell ref="A18:C19"/>
    <mergeCell ref="D18:E19"/>
    <mergeCell ref="F18:G19"/>
    <mergeCell ref="A17:G17"/>
    <mergeCell ref="A20:C21"/>
    <mergeCell ref="D20:E21"/>
    <mergeCell ref="F20:G23"/>
    <mergeCell ref="A22:C22"/>
    <mergeCell ref="D22:E22"/>
    <mergeCell ref="A23:C23"/>
    <mergeCell ref="D23:E23"/>
  </mergeCells>
  <conditionalFormatting sqref="A10:F13 A9:E9 A15:F15 A14:E14">
    <cfRule type="expression" dxfId="47" priority="175" stopIfTrue="1">
      <formula>AND($A9&lt;&gt;"COMPOSICAO",$A9&lt;&gt;"INSUMO",$A9&lt;&gt;"")</formula>
    </cfRule>
    <cfRule type="expression" dxfId="46" priority="176" stopIfTrue="1">
      <formula>AND(OR($A9="COMPOSICAO",$A9="INSUMO",$A9&lt;&gt;""),$A9&lt;&gt;"")</formula>
    </cfRule>
  </conditionalFormatting>
  <conditionalFormatting sqref="G9:G15">
    <cfRule type="expression" dxfId="45" priority="173" stopIfTrue="1">
      <formula>AND(#REF!&lt;&gt;"COMPOSICAO",#REF!&lt;&gt;"INSUMO",#REF!&lt;&gt;"")</formula>
    </cfRule>
    <cfRule type="expression" dxfId="44" priority="174" stopIfTrue="1">
      <formula>AND(OR(#REF!="COMPOSICAO",#REF!="INSUMO",#REF!&lt;&gt;""),#REF!&lt;&gt;"")</formula>
    </cfRule>
  </conditionalFormatting>
  <conditionalFormatting sqref="F9">
    <cfRule type="expression" dxfId="43" priority="157" stopIfTrue="1">
      <formula>AND($A9&lt;&gt;"COMPOSICAO",$A9&lt;&gt;"INSUMO",$A9&lt;&gt;"")</formula>
    </cfRule>
    <cfRule type="expression" dxfId="42" priority="158" stopIfTrue="1">
      <formula>AND(OR($A9="COMPOSICAO",$A9="INSUMO",$A9&lt;&gt;""),$A9&lt;&gt;"")</formula>
    </cfRule>
  </conditionalFormatting>
  <conditionalFormatting sqref="F14">
    <cfRule type="expression" dxfId="41" priority="115" stopIfTrue="1">
      <formula>AND($A14&lt;&gt;"COMPOSICAO",$A14&lt;&gt;"INSUMO",$A14&lt;&gt;"")</formula>
    </cfRule>
    <cfRule type="expression" dxfId="40" priority="116" stopIfTrue="1">
      <formula>AND(OR($A14="COMPOSICAO",$A14="INSUMO",$A14&lt;&gt;""),$A14&lt;&gt;"")</formula>
    </cfRule>
  </conditionalFormatting>
  <conditionalFormatting sqref="A17">
    <cfRule type="expression" dxfId="39" priority="1" stopIfTrue="1">
      <formula>AND($A17&lt;&gt;"COMPOSICAO",$A17&lt;&gt;"INSUMO",$A17&lt;&gt;"")</formula>
    </cfRule>
    <cfRule type="expression" dxfId="38" priority="2" stopIfTrue="1">
      <formula>AND(OR($A17="COMPOSICAO",$A17="INSUMO",$A17&lt;&gt;""),$A17&lt;&gt;"")</formula>
    </cfRule>
  </conditionalFormatting>
  <pageMargins left="0.511811024" right="0.511811024" top="1.0420833333333333" bottom="1.0729166666666667" header="0.31496062000000002" footer="0.31496062000000002"/>
  <pageSetup paperSize="9" scale="61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2"/>
  <sheetViews>
    <sheetView zoomScaleNormal="100" zoomScaleSheetLayoutView="100" workbookViewId="0">
      <selection activeCell="A15" sqref="A15:G15"/>
    </sheetView>
  </sheetViews>
  <sheetFormatPr defaultRowHeight="15" x14ac:dyDescent="0.25"/>
  <cols>
    <col min="1" max="1" width="15.85546875" customWidth="1"/>
    <col min="2" max="2" width="11.7109375" customWidth="1"/>
    <col min="3" max="3" width="50" customWidth="1"/>
    <col min="4" max="4" width="14.85546875" customWidth="1"/>
    <col min="5" max="5" width="19.5703125" customWidth="1"/>
    <col min="6" max="6" width="18" customWidth="1"/>
    <col min="7" max="7" width="12.42578125" customWidth="1"/>
  </cols>
  <sheetData>
    <row r="1" spans="1:8" x14ac:dyDescent="0.25">
      <c r="A1" s="13" t="str">
        <f>PLANILHA!A1</f>
        <v>Obra:</v>
      </c>
      <c r="B1" s="348" t="str">
        <f>PLANILHA!B1</f>
        <v xml:space="preserve">Instalação de piso modular em ginásios poliesportivos </v>
      </c>
      <c r="C1" s="348"/>
      <c r="D1" s="348"/>
      <c r="E1" s="348"/>
      <c r="F1" s="348"/>
      <c r="G1" s="348"/>
    </row>
    <row r="2" spans="1:8" x14ac:dyDescent="0.25">
      <c r="A2" s="13" t="str">
        <f>PLANILHA!A2</f>
        <v>Proprietário:</v>
      </c>
      <c r="B2" s="348" t="str">
        <f>PLANILHA!B2</f>
        <v>Prefeitura Municipal de Araputanga</v>
      </c>
      <c r="C2" s="348"/>
      <c r="D2" s="348"/>
      <c r="E2" s="348"/>
      <c r="F2" s="348"/>
      <c r="G2" s="348"/>
    </row>
    <row r="3" spans="1:8" x14ac:dyDescent="0.25">
      <c r="A3" s="13" t="str">
        <f>PLANILHA!A3</f>
        <v>Local:</v>
      </c>
      <c r="B3" s="348" t="str">
        <f>PLANILHA!B3</f>
        <v>Rua Presidente Médice, s/n. Bairro Jd. Primavera e Rua Amador Bueno, s/n. Bairro Jardim dos Ipês II , Araputanga/MT.</v>
      </c>
      <c r="C3" s="348"/>
      <c r="D3" s="348"/>
      <c r="E3" s="348"/>
      <c r="F3" s="348"/>
      <c r="G3" s="348"/>
    </row>
    <row r="4" spans="1:8" x14ac:dyDescent="0.25">
      <c r="A4" s="13" t="str">
        <f>PLANILHA!A4</f>
        <v>Data:</v>
      </c>
      <c r="B4" s="349">
        <f>PLANILHA!B4</f>
        <v>44636</v>
      </c>
      <c r="C4" s="349"/>
      <c r="D4" s="349"/>
      <c r="E4" s="349"/>
      <c r="F4" s="349"/>
      <c r="G4" s="349"/>
    </row>
    <row r="5" spans="1:8" ht="12" customHeight="1" x14ac:dyDescent="0.25">
      <c r="A5" s="14"/>
      <c r="B5" s="15"/>
      <c r="C5" s="15"/>
      <c r="D5" s="15"/>
      <c r="E5" s="15"/>
      <c r="F5" s="15"/>
      <c r="G5" s="15"/>
    </row>
    <row r="6" spans="1:8" ht="22.5" customHeight="1" thickBot="1" x14ac:dyDescent="0.3">
      <c r="A6" s="353" t="s">
        <v>54</v>
      </c>
      <c r="B6" s="354"/>
      <c r="C6" s="354"/>
      <c r="D6" s="354"/>
      <c r="E6" s="354"/>
      <c r="F6" s="354"/>
      <c r="G6" s="355"/>
    </row>
    <row r="7" spans="1:8" ht="41.25" customHeight="1" x14ac:dyDescent="0.25">
      <c r="A7" s="356">
        <v>101735</v>
      </c>
      <c r="B7" s="357"/>
      <c r="C7" s="178" t="s">
        <v>134</v>
      </c>
      <c r="D7" s="357" t="s">
        <v>31</v>
      </c>
      <c r="E7" s="357"/>
      <c r="F7" s="357"/>
      <c r="G7" s="378"/>
    </row>
    <row r="8" spans="1:8" ht="30.75" thickBot="1" x14ac:dyDescent="0.3">
      <c r="A8" s="16" t="s">
        <v>32</v>
      </c>
      <c r="B8" s="17" t="s">
        <v>72</v>
      </c>
      <c r="C8" s="17" t="s">
        <v>34</v>
      </c>
      <c r="D8" s="18" t="s">
        <v>73</v>
      </c>
      <c r="E8" s="19" t="s">
        <v>35</v>
      </c>
      <c r="F8" s="20" t="s">
        <v>36</v>
      </c>
      <c r="G8" s="115" t="s">
        <v>37</v>
      </c>
    </row>
    <row r="9" spans="1:8" ht="30" customHeight="1" thickBot="1" x14ac:dyDescent="0.3">
      <c r="A9" s="185" t="s">
        <v>38</v>
      </c>
      <c r="B9" s="186" t="s">
        <v>143</v>
      </c>
      <c r="C9" s="187" t="s">
        <v>144</v>
      </c>
      <c r="D9" s="186" t="s">
        <v>68</v>
      </c>
      <c r="E9" s="188" t="s">
        <v>145</v>
      </c>
      <c r="F9" s="34">
        <v>0</v>
      </c>
      <c r="G9" s="30">
        <f>E9*F9</f>
        <v>0</v>
      </c>
    </row>
    <row r="10" spans="1:8" ht="32.25" customHeight="1" thickBot="1" x14ac:dyDescent="0.3">
      <c r="A10" s="185" t="s">
        <v>38</v>
      </c>
      <c r="B10" s="186" t="s">
        <v>146</v>
      </c>
      <c r="C10" s="187" t="s">
        <v>147</v>
      </c>
      <c r="D10" s="186" t="s">
        <v>63</v>
      </c>
      <c r="E10" s="188" t="s">
        <v>148</v>
      </c>
      <c r="F10" s="34">
        <v>0</v>
      </c>
      <c r="G10" s="30">
        <f>F10*E10</f>
        <v>0</v>
      </c>
    </row>
    <row r="11" spans="1:8" ht="36" customHeight="1" thickBot="1" x14ac:dyDescent="0.3">
      <c r="A11" s="185" t="s">
        <v>38</v>
      </c>
      <c r="B11" s="186" t="s">
        <v>149</v>
      </c>
      <c r="C11" s="187" t="s">
        <v>150</v>
      </c>
      <c r="D11" s="186" t="s">
        <v>56</v>
      </c>
      <c r="E11" s="188" t="s">
        <v>151</v>
      </c>
      <c r="F11" s="34">
        <v>0</v>
      </c>
      <c r="G11" s="30">
        <f>E11*F11</f>
        <v>0</v>
      </c>
    </row>
    <row r="12" spans="1:8" ht="32.25" customHeight="1" thickBot="1" x14ac:dyDescent="0.3">
      <c r="A12" s="185" t="s">
        <v>38</v>
      </c>
      <c r="B12" s="186" t="s">
        <v>152</v>
      </c>
      <c r="C12" s="187" t="s">
        <v>153</v>
      </c>
      <c r="D12" s="186" t="s">
        <v>63</v>
      </c>
      <c r="E12" s="188" t="s">
        <v>154</v>
      </c>
      <c r="F12" s="34">
        <v>0</v>
      </c>
      <c r="G12" s="30">
        <f>F12*E12</f>
        <v>0</v>
      </c>
    </row>
    <row r="13" spans="1:8" ht="30" customHeight="1" thickBot="1" x14ac:dyDescent="0.3">
      <c r="A13" s="185" t="s">
        <v>39</v>
      </c>
      <c r="B13" s="186">
        <v>88309</v>
      </c>
      <c r="C13" s="187" t="s">
        <v>155</v>
      </c>
      <c r="D13" s="186" t="s">
        <v>41</v>
      </c>
      <c r="E13" s="188" t="s">
        <v>156</v>
      </c>
      <c r="F13" s="34">
        <v>21.1</v>
      </c>
      <c r="G13" s="30">
        <f>E13*F13</f>
        <v>15.898849999999999</v>
      </c>
    </row>
    <row r="14" spans="1:8" ht="32.25" customHeight="1" thickBot="1" x14ac:dyDescent="0.3">
      <c r="A14" s="189" t="s">
        <v>39</v>
      </c>
      <c r="B14" s="190">
        <v>88316</v>
      </c>
      <c r="C14" s="191" t="s">
        <v>40</v>
      </c>
      <c r="D14" s="190" t="s">
        <v>41</v>
      </c>
      <c r="E14" s="192" t="s">
        <v>157</v>
      </c>
      <c r="F14" s="181">
        <v>16.829999999999998</v>
      </c>
      <c r="G14" s="182">
        <f>F14*E14</f>
        <v>5.2846199999999994</v>
      </c>
    </row>
    <row r="15" spans="1:8" ht="15.75" customHeight="1" thickBot="1" x14ac:dyDescent="0.3">
      <c r="A15" s="345" t="s">
        <v>171</v>
      </c>
      <c r="B15" s="346"/>
      <c r="C15" s="346"/>
      <c r="D15" s="346"/>
      <c r="E15" s="346"/>
      <c r="F15" s="346"/>
      <c r="G15" s="347"/>
    </row>
    <row r="16" spans="1:8" ht="15.75" thickBot="1" x14ac:dyDescent="0.3">
      <c r="A16" s="179"/>
      <c r="B16" s="180"/>
      <c r="C16" s="180"/>
      <c r="D16" s="180"/>
      <c r="E16" s="180"/>
      <c r="F16" s="183" t="s">
        <v>42</v>
      </c>
      <c r="G16" s="184">
        <f>SUM(G9:G14)</f>
        <v>21.18347</v>
      </c>
      <c r="H16" s="12"/>
    </row>
    <row r="17" spans="1:7" s="90" customFormat="1" ht="15.75" customHeight="1" x14ac:dyDescent="0.2">
      <c r="A17" s="362" t="s">
        <v>97</v>
      </c>
      <c r="B17" s="380"/>
      <c r="C17" s="363"/>
      <c r="D17" s="362" t="s">
        <v>113</v>
      </c>
      <c r="E17" s="363"/>
      <c r="F17" s="362" t="s">
        <v>114</v>
      </c>
      <c r="G17" s="363"/>
    </row>
    <row r="18" spans="1:7" s="90" customFormat="1" ht="15.75" customHeight="1" thickBot="1" x14ac:dyDescent="0.25">
      <c r="A18" s="364"/>
      <c r="B18" s="381"/>
      <c r="C18" s="365"/>
      <c r="D18" s="364"/>
      <c r="E18" s="365"/>
      <c r="F18" s="364"/>
      <c r="G18" s="365"/>
    </row>
    <row r="19" spans="1:7" s="90" customFormat="1" ht="15.75" customHeight="1" x14ac:dyDescent="0.2">
      <c r="A19" s="366"/>
      <c r="B19" s="379"/>
      <c r="C19" s="367"/>
      <c r="D19" s="366"/>
      <c r="E19" s="367"/>
      <c r="F19" s="368" t="s">
        <v>98</v>
      </c>
      <c r="G19" s="369"/>
    </row>
    <row r="20" spans="1:7" s="90" customFormat="1" ht="30.75" customHeight="1" x14ac:dyDescent="0.2">
      <c r="A20" s="366"/>
      <c r="B20" s="379"/>
      <c r="C20" s="367"/>
      <c r="D20" s="370"/>
      <c r="E20" s="371"/>
      <c r="F20" s="358" t="s">
        <v>158</v>
      </c>
      <c r="G20" s="359"/>
    </row>
    <row r="21" spans="1:7" s="90" customFormat="1" ht="15.75" customHeight="1" x14ac:dyDescent="0.2">
      <c r="A21" s="372" t="s">
        <v>26</v>
      </c>
      <c r="B21" s="373"/>
      <c r="C21" s="374"/>
      <c r="D21" s="368" t="s">
        <v>135</v>
      </c>
      <c r="E21" s="369"/>
      <c r="F21" s="358"/>
      <c r="G21" s="359"/>
    </row>
    <row r="22" spans="1:7" s="90" customFormat="1" ht="15.75" customHeight="1" thickBot="1" x14ac:dyDescent="0.25">
      <c r="A22" s="375" t="s">
        <v>27</v>
      </c>
      <c r="B22" s="376"/>
      <c r="C22" s="377"/>
      <c r="D22" s="364" t="s">
        <v>115</v>
      </c>
      <c r="E22" s="365"/>
      <c r="F22" s="360"/>
      <c r="G22" s="361"/>
    </row>
    <row r="23" spans="1:7" x14ac:dyDescent="0.25">
      <c r="A23" s="3"/>
      <c r="B23" s="3"/>
      <c r="C23" s="3"/>
      <c r="D23" s="3"/>
      <c r="E23" s="3"/>
      <c r="F23" s="3"/>
    </row>
    <row r="25" spans="1:7" ht="22.5" customHeight="1" x14ac:dyDescent="0.25"/>
    <row r="27" spans="1:7" ht="25.5" customHeight="1" x14ac:dyDescent="0.25"/>
    <row r="33" ht="22.5" customHeight="1" x14ac:dyDescent="0.25"/>
    <row r="35" ht="25.5" customHeight="1" x14ac:dyDescent="0.25"/>
    <row r="39" ht="22.5" customHeight="1" x14ac:dyDescent="0.25"/>
    <row r="40" ht="40.5" customHeight="1" x14ac:dyDescent="0.25"/>
    <row r="41" ht="25.5" customHeight="1" x14ac:dyDescent="0.25"/>
    <row r="42" ht="31.5" customHeight="1" x14ac:dyDescent="0.25"/>
  </sheetData>
  <mergeCells count="21">
    <mergeCell ref="A7:B7"/>
    <mergeCell ref="F20:G22"/>
    <mergeCell ref="A15:G15"/>
    <mergeCell ref="D17:E18"/>
    <mergeCell ref="D19:E19"/>
    <mergeCell ref="D21:E21"/>
    <mergeCell ref="D22:E22"/>
    <mergeCell ref="D20:E20"/>
    <mergeCell ref="A21:C21"/>
    <mergeCell ref="A22:C22"/>
    <mergeCell ref="D7:G7"/>
    <mergeCell ref="A19:C19"/>
    <mergeCell ref="A17:C18"/>
    <mergeCell ref="A20:C20"/>
    <mergeCell ref="F17:G18"/>
    <mergeCell ref="F19:G19"/>
    <mergeCell ref="B1:G1"/>
    <mergeCell ref="B2:G2"/>
    <mergeCell ref="B3:G3"/>
    <mergeCell ref="B4:G4"/>
    <mergeCell ref="A6:G6"/>
  </mergeCells>
  <conditionalFormatting sqref="F9">
    <cfRule type="expression" dxfId="37" priority="127" stopIfTrue="1">
      <formula>AND($A9&lt;&gt;"COMPOSICAO",$A9&lt;&gt;"INSUMO",$A9&lt;&gt;"")</formula>
    </cfRule>
    <cfRule type="expression" dxfId="36" priority="128" stopIfTrue="1">
      <formula>AND(OR($A9="COMPOSICAO",$A9="INSUMO",$A9&lt;&gt;""),$A9&lt;&gt;"")</formula>
    </cfRule>
  </conditionalFormatting>
  <conditionalFormatting sqref="G9">
    <cfRule type="expression" dxfId="35" priority="125" stopIfTrue="1">
      <formula>AND(#REF!&lt;&gt;"COMPOSICAO",#REF!&lt;&gt;"INSUMO",#REF!&lt;&gt;"")</formula>
    </cfRule>
    <cfRule type="expression" dxfId="34" priority="126" stopIfTrue="1">
      <formula>AND(OR(#REF!="COMPOSICAO",#REF!="INSUMO",#REF!&lt;&gt;""),#REF!&lt;&gt;"")</formula>
    </cfRule>
  </conditionalFormatting>
  <conditionalFormatting sqref="F10">
    <cfRule type="expression" dxfId="33" priority="27" stopIfTrue="1">
      <formula>AND($A10&lt;&gt;"COMPOSICAO",$A10&lt;&gt;"INSUMO",$A10&lt;&gt;"")</formula>
    </cfRule>
    <cfRule type="expression" dxfId="32" priority="28" stopIfTrue="1">
      <formula>AND(OR($A10="COMPOSICAO",$A10="INSUMO",$A10&lt;&gt;""),$A10&lt;&gt;"")</formula>
    </cfRule>
  </conditionalFormatting>
  <conditionalFormatting sqref="G10">
    <cfRule type="expression" dxfId="31" priority="31" stopIfTrue="1">
      <formula>AND(#REF!&lt;&gt;"COMPOSICAO",#REF!&lt;&gt;"INSUMO",#REF!&lt;&gt;"")</formula>
    </cfRule>
    <cfRule type="expression" dxfId="30" priority="32" stopIfTrue="1">
      <formula>AND(OR(#REF!="COMPOSICAO",#REF!="INSUMO",#REF!&lt;&gt;""),#REF!&lt;&gt;"")</formula>
    </cfRule>
  </conditionalFormatting>
  <conditionalFormatting sqref="F11">
    <cfRule type="expression" dxfId="29" priority="25" stopIfTrue="1">
      <formula>AND($A11&lt;&gt;"COMPOSICAO",$A11&lt;&gt;"INSUMO",$A11&lt;&gt;"")</formula>
    </cfRule>
    <cfRule type="expression" dxfId="28" priority="26" stopIfTrue="1">
      <formula>AND(OR($A11="COMPOSICAO",$A11="INSUMO",$A11&lt;&gt;""),$A11&lt;&gt;"")</formula>
    </cfRule>
  </conditionalFormatting>
  <conditionalFormatting sqref="G11">
    <cfRule type="expression" dxfId="27" priority="23" stopIfTrue="1">
      <formula>AND(#REF!&lt;&gt;"COMPOSICAO",#REF!&lt;&gt;"INSUMO",#REF!&lt;&gt;"")</formula>
    </cfRule>
    <cfRule type="expression" dxfId="26" priority="24" stopIfTrue="1">
      <formula>AND(OR(#REF!="COMPOSICAO",#REF!="INSUMO",#REF!&lt;&gt;""),#REF!&lt;&gt;"")</formula>
    </cfRule>
  </conditionalFormatting>
  <conditionalFormatting sqref="F12">
    <cfRule type="expression" dxfId="25" priority="15" stopIfTrue="1">
      <formula>AND($A12&lt;&gt;"COMPOSICAO",$A12&lt;&gt;"INSUMO",$A12&lt;&gt;"")</formula>
    </cfRule>
    <cfRule type="expression" dxfId="24" priority="16" stopIfTrue="1">
      <formula>AND(OR($A12="COMPOSICAO",$A12="INSUMO",$A12&lt;&gt;""),$A12&lt;&gt;"")</formula>
    </cfRule>
  </conditionalFormatting>
  <conditionalFormatting sqref="G12">
    <cfRule type="expression" dxfId="23" priority="19" stopIfTrue="1">
      <formula>AND(#REF!&lt;&gt;"COMPOSICAO",#REF!&lt;&gt;"INSUMO",#REF!&lt;&gt;"")</formula>
    </cfRule>
    <cfRule type="expression" dxfId="22" priority="20" stopIfTrue="1">
      <formula>AND(OR(#REF!="COMPOSICAO",#REF!="INSUMO",#REF!&lt;&gt;""),#REF!&lt;&gt;"")</formula>
    </cfRule>
  </conditionalFormatting>
  <conditionalFormatting sqref="F13">
    <cfRule type="expression" dxfId="21" priority="13" stopIfTrue="1">
      <formula>AND($A13&lt;&gt;"COMPOSICAO",$A13&lt;&gt;"INSUMO",$A13&lt;&gt;"")</formula>
    </cfRule>
    <cfRule type="expression" dxfId="20" priority="14" stopIfTrue="1">
      <formula>AND(OR($A13="COMPOSICAO",$A13="INSUMO",$A13&lt;&gt;""),$A13&lt;&gt;"")</formula>
    </cfRule>
  </conditionalFormatting>
  <conditionalFormatting sqref="G13">
    <cfRule type="expression" dxfId="19" priority="11" stopIfTrue="1">
      <formula>AND(#REF!&lt;&gt;"COMPOSICAO",#REF!&lt;&gt;"INSUMO",#REF!&lt;&gt;"")</formula>
    </cfRule>
    <cfRule type="expression" dxfId="18" priority="12" stopIfTrue="1">
      <formula>AND(OR(#REF!="COMPOSICAO",#REF!="INSUMO",#REF!&lt;&gt;""),#REF!&lt;&gt;"")</formula>
    </cfRule>
  </conditionalFormatting>
  <conditionalFormatting sqref="F14">
    <cfRule type="expression" dxfId="17" priority="3" stopIfTrue="1">
      <formula>AND($A14&lt;&gt;"COMPOSICAO",$A14&lt;&gt;"INSUMO",$A14&lt;&gt;"")</formula>
    </cfRule>
    <cfRule type="expression" dxfId="16" priority="4" stopIfTrue="1">
      <formula>AND(OR($A14="COMPOSICAO",$A14="INSUMO",$A14&lt;&gt;""),$A14&lt;&gt;"")</formula>
    </cfRule>
  </conditionalFormatting>
  <conditionalFormatting sqref="G14">
    <cfRule type="expression" dxfId="15" priority="7" stopIfTrue="1">
      <formula>AND(#REF!&lt;&gt;"COMPOSICAO",#REF!&lt;&gt;"INSUMO",#REF!&lt;&gt;"")</formula>
    </cfRule>
    <cfRule type="expression" dxfId="14" priority="8" stopIfTrue="1">
      <formula>AND(OR(#REF!="COMPOSICAO",#REF!="INSUMO",#REF!&lt;&gt;""),#REF!&lt;&gt;"")</formula>
    </cfRule>
  </conditionalFormatting>
  <conditionalFormatting sqref="A9:E14 A15">
    <cfRule type="expression" dxfId="13" priority="1" stopIfTrue="1">
      <formula>AND($A9&lt;&gt;"COMPOSICAO",$A9&lt;&gt;"INSUMO",$A9&lt;&gt;"")</formula>
    </cfRule>
    <cfRule type="expression" dxfId="12" priority="2" stopIfTrue="1">
      <formula>AND(OR($A9="COMPOSICAO",$A9="INSUMO",$A9&lt;&gt;""),$A9&lt;&gt;"")</formula>
    </cfRule>
  </conditionalFormatting>
  <pageMargins left="0.511811024" right="0.511811024" top="1.5140625000000001" bottom="1.0729166666666667" header="0.31496062000000002" footer="0.31496062000000002"/>
  <pageSetup paperSize="9" scale="64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851"/>
  <sheetViews>
    <sheetView view="pageLayout" zoomScaleNormal="90" zoomScaleSheetLayoutView="100" workbookViewId="0">
      <selection activeCell="H12" sqref="H12"/>
    </sheetView>
  </sheetViews>
  <sheetFormatPr defaultColWidth="14.42578125" defaultRowHeight="15" customHeight="1" x14ac:dyDescent="0.2"/>
  <cols>
    <col min="1" max="1" width="18.85546875" style="90" customWidth="1"/>
    <col min="2" max="2" width="34.5703125" style="90" customWidth="1"/>
    <col min="3" max="3" width="13.42578125" style="90" customWidth="1"/>
    <col min="4" max="4" width="66.140625" style="90" customWidth="1"/>
    <col min="5" max="5" width="26.140625" style="90" customWidth="1"/>
    <col min="6" max="6" width="15.28515625" style="90" customWidth="1"/>
    <col min="7" max="8" width="11.28515625" style="90" bestFit="1" customWidth="1"/>
    <col min="9" max="24" width="8.7109375" style="90" customWidth="1"/>
    <col min="25" max="16384" width="14.42578125" style="90"/>
  </cols>
  <sheetData>
    <row r="1" spans="1:7" x14ac:dyDescent="0.25">
      <c r="A1" s="116" t="s">
        <v>12</v>
      </c>
      <c r="B1" s="398" t="str">
        <f>'COMP. INSTALAÇÃO PISO'!B1:G1</f>
        <v xml:space="preserve">Instalação de piso modular em ginásios poliesportivos </v>
      </c>
      <c r="C1" s="398"/>
      <c r="D1" s="398"/>
      <c r="E1" s="398"/>
      <c r="F1" s="398"/>
    </row>
    <row r="2" spans="1:7" x14ac:dyDescent="0.25">
      <c r="A2" s="116" t="s">
        <v>13</v>
      </c>
      <c r="B2" s="398" t="str">
        <f>'COMP. INSTALAÇÃO PISO'!B2:G2</f>
        <v>Prefeitura Municipal de Araputanga</v>
      </c>
      <c r="C2" s="398"/>
      <c r="D2" s="398"/>
      <c r="E2" s="398"/>
      <c r="F2" s="398"/>
    </row>
    <row r="3" spans="1:7" x14ac:dyDescent="0.25">
      <c r="A3" s="116" t="s">
        <v>14</v>
      </c>
      <c r="B3" s="398" t="str">
        <f>'COMP. INSTALAÇÃO PISO'!B3:G3</f>
        <v>Rua Presidente Médice, s/n. Bairro Jd. Primavera e Rua Amador Bueno, s/n. Bairro Jardim dos Ipês II , Araputanga/MT.</v>
      </c>
      <c r="C3" s="398"/>
      <c r="D3" s="398"/>
      <c r="E3" s="398"/>
      <c r="F3" s="398"/>
    </row>
    <row r="4" spans="1:7" ht="15.75" thickBot="1" x14ac:dyDescent="0.3">
      <c r="A4" s="117" t="s">
        <v>15</v>
      </c>
      <c r="B4" s="399">
        <v>44468</v>
      </c>
      <c r="C4" s="399"/>
      <c r="D4" s="399"/>
      <c r="E4" s="399"/>
      <c r="F4" s="399"/>
    </row>
    <row r="5" spans="1:7" ht="15.75" thickBot="1" x14ac:dyDescent="0.3">
      <c r="A5" s="400" t="s">
        <v>106</v>
      </c>
      <c r="B5" s="401"/>
      <c r="C5" s="401"/>
      <c r="D5" s="401"/>
      <c r="E5" s="401"/>
      <c r="F5" s="402"/>
    </row>
    <row r="6" spans="1:7" ht="22.5" customHeight="1" thickBot="1" x14ac:dyDescent="0.25">
      <c r="A6" s="395" t="s">
        <v>105</v>
      </c>
      <c r="B6" s="396"/>
      <c r="C6" s="396"/>
      <c r="D6" s="396"/>
      <c r="E6" s="396"/>
      <c r="F6" s="397"/>
    </row>
    <row r="7" spans="1:7" ht="45.75" customHeight="1" thickBot="1" x14ac:dyDescent="0.25">
      <c r="A7" s="382" t="s">
        <v>123</v>
      </c>
      <c r="B7" s="383"/>
      <c r="C7" s="382" t="s">
        <v>73</v>
      </c>
      <c r="D7" s="383"/>
      <c r="E7" s="384"/>
      <c r="F7" s="134" t="s">
        <v>31</v>
      </c>
    </row>
    <row r="8" spans="1:7" ht="15.75" thickBot="1" x14ac:dyDescent="0.25">
      <c r="A8" s="135" t="s">
        <v>107</v>
      </c>
      <c r="B8" s="136" t="s">
        <v>108</v>
      </c>
      <c r="C8" s="136" t="s">
        <v>109</v>
      </c>
      <c r="D8" s="137" t="s">
        <v>110</v>
      </c>
      <c r="E8" s="138" t="s">
        <v>111</v>
      </c>
      <c r="F8" s="139" t="s">
        <v>37</v>
      </c>
    </row>
    <row r="9" spans="1:7" x14ac:dyDescent="0.2">
      <c r="A9" s="128">
        <v>44634</v>
      </c>
      <c r="B9" s="129" t="s">
        <v>124</v>
      </c>
      <c r="C9" s="130">
        <v>1</v>
      </c>
      <c r="D9" s="131" t="s">
        <v>128</v>
      </c>
      <c r="E9" s="131" t="s">
        <v>126</v>
      </c>
      <c r="F9" s="132">
        <v>195</v>
      </c>
    </row>
    <row r="10" spans="1:7" x14ac:dyDescent="0.2">
      <c r="A10" s="133">
        <v>44467</v>
      </c>
      <c r="B10" s="129" t="s">
        <v>127</v>
      </c>
      <c r="C10" s="130">
        <v>1</v>
      </c>
      <c r="D10" s="131" t="s">
        <v>125</v>
      </c>
      <c r="E10" s="131" t="s">
        <v>131</v>
      </c>
      <c r="F10" s="132">
        <v>215</v>
      </c>
    </row>
    <row r="11" spans="1:7" ht="30.75" thickBot="1" x14ac:dyDescent="0.25">
      <c r="A11" s="128">
        <v>44571</v>
      </c>
      <c r="B11" s="129" t="s">
        <v>129</v>
      </c>
      <c r="C11" s="130">
        <v>1</v>
      </c>
      <c r="D11" s="131" t="s">
        <v>130</v>
      </c>
      <c r="E11" s="131" t="s">
        <v>132</v>
      </c>
      <c r="F11" s="132">
        <v>230</v>
      </c>
    </row>
    <row r="12" spans="1:7" ht="15.75" thickBot="1" x14ac:dyDescent="0.25">
      <c r="A12" s="118"/>
      <c r="B12" s="119"/>
      <c r="C12" s="119"/>
      <c r="D12" s="119"/>
      <c r="E12" s="120" t="s">
        <v>112</v>
      </c>
      <c r="F12" s="121">
        <f>SMALL(F9:F11,1)</f>
        <v>195</v>
      </c>
    </row>
    <row r="13" spans="1:7" ht="15.75" customHeight="1" x14ac:dyDescent="0.2">
      <c r="A13" s="362" t="s">
        <v>97</v>
      </c>
      <c r="B13" s="380"/>
      <c r="C13" s="363"/>
      <c r="D13" s="393" t="s">
        <v>113</v>
      </c>
      <c r="E13" s="362" t="s">
        <v>114</v>
      </c>
      <c r="F13" s="363"/>
      <c r="G13" s="122"/>
    </row>
    <row r="14" spans="1:7" ht="15.75" customHeight="1" thickBot="1" x14ac:dyDescent="0.25">
      <c r="A14" s="364"/>
      <c r="B14" s="381"/>
      <c r="C14" s="365"/>
      <c r="D14" s="394"/>
      <c r="E14" s="364"/>
      <c r="F14" s="365"/>
    </row>
    <row r="15" spans="1:7" ht="15.75" customHeight="1" x14ac:dyDescent="0.2">
      <c r="A15" s="366"/>
      <c r="B15" s="379"/>
      <c r="C15" s="367"/>
      <c r="D15" s="123"/>
      <c r="E15" s="387" t="s">
        <v>98</v>
      </c>
      <c r="F15" s="388"/>
    </row>
    <row r="16" spans="1:7" ht="15.75" customHeight="1" x14ac:dyDescent="0.2">
      <c r="A16" s="366"/>
      <c r="B16" s="379"/>
      <c r="C16" s="367"/>
      <c r="D16" s="124"/>
      <c r="E16" s="389"/>
      <c r="F16" s="390"/>
    </row>
    <row r="17" spans="1:6" ht="15.75" customHeight="1" x14ac:dyDescent="0.2">
      <c r="A17" s="372" t="s">
        <v>26</v>
      </c>
      <c r="B17" s="373"/>
      <c r="C17" s="374"/>
      <c r="D17" s="125" t="s">
        <v>116</v>
      </c>
      <c r="E17" s="391"/>
      <c r="F17" s="392"/>
    </row>
    <row r="18" spans="1:6" ht="15.75" customHeight="1" thickBot="1" x14ac:dyDescent="0.25">
      <c r="A18" s="375" t="s">
        <v>27</v>
      </c>
      <c r="B18" s="376"/>
      <c r="C18" s="377"/>
      <c r="D18" s="114" t="s">
        <v>115</v>
      </c>
      <c r="E18" s="385"/>
      <c r="F18" s="386"/>
    </row>
    <row r="19" spans="1:6" ht="15.75" customHeight="1" x14ac:dyDescent="0.25">
      <c r="B19" s="126"/>
      <c r="C19" s="126"/>
      <c r="D19" s="126"/>
      <c r="E19" s="126"/>
      <c r="F19" s="126"/>
    </row>
    <row r="20" spans="1:6" ht="15.75" customHeight="1" x14ac:dyDescent="0.25">
      <c r="B20" s="126"/>
      <c r="C20" s="126"/>
      <c r="D20" s="126"/>
      <c r="E20" s="126"/>
      <c r="F20" s="126"/>
    </row>
    <row r="21" spans="1:6" ht="15.75" customHeight="1" x14ac:dyDescent="0.25">
      <c r="B21" s="126"/>
      <c r="C21" s="126"/>
      <c r="D21" s="126"/>
      <c r="E21" s="126"/>
      <c r="F21" s="126"/>
    </row>
    <row r="22" spans="1:6" ht="47.25" customHeight="1" x14ac:dyDescent="0.25">
      <c r="B22" s="127"/>
      <c r="C22" s="127"/>
      <c r="D22" s="127"/>
      <c r="E22" s="127"/>
      <c r="F22" s="127"/>
    </row>
    <row r="23" spans="1:6" ht="15.75" customHeight="1" x14ac:dyDescent="0.25">
      <c r="B23" s="127"/>
      <c r="C23" s="127"/>
      <c r="D23" s="127"/>
      <c r="E23" s="127"/>
      <c r="F23" s="127"/>
    </row>
    <row r="24" spans="1:6" ht="15.75" customHeight="1" x14ac:dyDescent="0.25">
      <c r="B24" s="127"/>
      <c r="C24" s="127"/>
      <c r="D24" s="127"/>
      <c r="E24" s="127"/>
      <c r="F24" s="127"/>
    </row>
    <row r="25" spans="1:6" ht="15.75" customHeight="1" x14ac:dyDescent="0.25">
      <c r="B25" s="127"/>
      <c r="C25" s="127"/>
      <c r="D25" s="127"/>
      <c r="E25" s="127"/>
      <c r="F25" s="127"/>
    </row>
    <row r="26" spans="1:6" ht="15.75" customHeight="1" x14ac:dyDescent="0.25">
      <c r="B26" s="127"/>
      <c r="C26" s="127"/>
      <c r="D26" s="127"/>
      <c r="E26" s="127"/>
      <c r="F26" s="127"/>
    </row>
    <row r="27" spans="1:6" ht="15.75" customHeight="1" x14ac:dyDescent="0.25">
      <c r="B27" s="127"/>
      <c r="C27" s="127"/>
      <c r="D27" s="127"/>
      <c r="E27" s="127"/>
      <c r="F27" s="127"/>
    </row>
    <row r="28" spans="1:6" ht="15.75" customHeight="1" x14ac:dyDescent="0.25">
      <c r="B28" s="127"/>
      <c r="C28" s="127"/>
      <c r="D28" s="127"/>
      <c r="E28" s="127"/>
      <c r="F28" s="127"/>
    </row>
    <row r="29" spans="1:6" ht="15.75" customHeight="1" x14ac:dyDescent="0.25">
      <c r="B29" s="127"/>
      <c r="C29" s="127"/>
      <c r="D29" s="127"/>
      <c r="E29" s="127"/>
      <c r="F29" s="127"/>
    </row>
    <row r="30" spans="1:6" ht="15.75" customHeight="1" x14ac:dyDescent="0.25">
      <c r="B30" s="127"/>
      <c r="C30" s="127"/>
      <c r="D30" s="127"/>
      <c r="E30" s="127"/>
      <c r="F30" s="127"/>
    </row>
    <row r="31" spans="1:6" ht="15.75" customHeight="1" x14ac:dyDescent="0.25">
      <c r="B31" s="127"/>
      <c r="C31" s="127"/>
      <c r="D31" s="127"/>
      <c r="E31" s="127"/>
      <c r="F31" s="127"/>
    </row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</sheetData>
  <mergeCells count="19">
    <mergeCell ref="A6:F6"/>
    <mergeCell ref="B1:F1"/>
    <mergeCell ref="B2:F2"/>
    <mergeCell ref="B3:F3"/>
    <mergeCell ref="B4:F4"/>
    <mergeCell ref="A5:F5"/>
    <mergeCell ref="A7:B7"/>
    <mergeCell ref="C7:E7"/>
    <mergeCell ref="A18:C18"/>
    <mergeCell ref="E18:F18"/>
    <mergeCell ref="A15:C15"/>
    <mergeCell ref="E15:F15"/>
    <mergeCell ref="A16:C16"/>
    <mergeCell ref="E16:F16"/>
    <mergeCell ref="A17:C17"/>
    <mergeCell ref="E17:F17"/>
    <mergeCell ref="A13:C14"/>
    <mergeCell ref="D13:D14"/>
    <mergeCell ref="E13:F14"/>
  </mergeCells>
  <conditionalFormatting sqref="F10:F11">
    <cfRule type="expression" dxfId="11" priority="161" stopIfTrue="1">
      <formula>AND(#REF!&lt;&gt;"COMPOSICAO",#REF!&lt;&gt;"INSUMO",#REF!&lt;&gt;"")</formula>
    </cfRule>
    <cfRule type="expression" dxfId="10" priority="162" stopIfTrue="1">
      <formula>AND(OR(#REF!="COMPOSICAO",#REF!="INSUMO",#REF!&lt;&gt;""),#REF!&lt;&gt;"")</formula>
    </cfRule>
  </conditionalFormatting>
  <conditionalFormatting sqref="F9">
    <cfRule type="expression" dxfId="9" priority="157" stopIfTrue="1">
      <formula>AND(#REF!&lt;&gt;"COMPOSICAO",#REF!&lt;&gt;"INSUMO",#REF!&lt;&gt;"")</formula>
    </cfRule>
    <cfRule type="expression" dxfId="8" priority="158" stopIfTrue="1">
      <formula>AND(OR(#REF!="COMPOSICAO",#REF!="INSUMO",#REF!&lt;&gt;""),#REF!&lt;&gt;"")</formula>
    </cfRule>
  </conditionalFormatting>
  <conditionalFormatting sqref="A10:E10">
    <cfRule type="expression" dxfId="7" priority="27" stopIfTrue="1">
      <formula>AND($A10&lt;&gt;"COMPOSICAO",$A10&lt;&gt;"INSUMO",$A10&lt;&gt;"")</formula>
    </cfRule>
    <cfRule type="expression" dxfId="6" priority="28" stopIfTrue="1">
      <formula>AND(OR($A10="COMPOSICAO",$A10="INSUMO",$A10&lt;&gt;""),$A10&lt;&gt;"")</formula>
    </cfRule>
  </conditionalFormatting>
  <conditionalFormatting sqref="A9">
    <cfRule type="expression" dxfId="5" priority="25" stopIfTrue="1">
      <formula>AND($A9&lt;&gt;"COMPOSICAO",$A9&lt;&gt;"INSUMO",$A9&lt;&gt;"")</formula>
    </cfRule>
    <cfRule type="expression" dxfId="4" priority="26" stopIfTrue="1">
      <formula>AND(OR($A9="COMPOSICAO",$A9="INSUMO",$A9&lt;&gt;""),$A9&lt;&gt;"")</formula>
    </cfRule>
  </conditionalFormatting>
  <conditionalFormatting sqref="B9:E9">
    <cfRule type="expression" dxfId="3" priority="23" stopIfTrue="1">
      <formula>AND($A9&lt;&gt;"COMPOSICAO",$A9&lt;&gt;"INSUMO",$A9&lt;&gt;"")</formula>
    </cfRule>
    <cfRule type="expression" dxfId="2" priority="24" stopIfTrue="1">
      <formula>AND(OR($A9="COMPOSICAO",$A9="INSUMO",$A9&lt;&gt;""),$A9&lt;&gt;"")</formula>
    </cfRule>
  </conditionalFormatting>
  <conditionalFormatting sqref="A11:E11">
    <cfRule type="expression" dxfId="1" priority="21" stopIfTrue="1">
      <formula>AND($A11&lt;&gt;"COMPOSICAO",$A11&lt;&gt;"INSUMO",$A11&lt;&gt;"")</formula>
    </cfRule>
    <cfRule type="expression" dxfId="0" priority="22" stopIfTrue="1">
      <formula>AND(OR($A11="COMPOSICAO",$A11="INSUMO",$A11&lt;&gt;""),$A11&lt;&gt;"")</formula>
    </cfRule>
  </conditionalFormatting>
  <pageMargins left="0.23622047244094491" right="0.23622047244094491" top="1.1616666666666666" bottom="0.72843749999999996" header="0" footer="0"/>
  <pageSetup paperSize="9" scale="82" fitToHeight="0" orientation="landscape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45A7-FDE8-472A-A282-21F421398E34}">
  <sheetPr>
    <pageSetUpPr fitToPage="1"/>
  </sheetPr>
  <dimension ref="A1:C22"/>
  <sheetViews>
    <sheetView view="pageLayout" zoomScaleNormal="100" zoomScaleSheetLayoutView="100" workbookViewId="0">
      <selection activeCell="C13" sqref="C13"/>
    </sheetView>
  </sheetViews>
  <sheetFormatPr defaultRowHeight="15" x14ac:dyDescent="0.25"/>
  <cols>
    <col min="1" max="1" width="17.140625" customWidth="1"/>
    <col min="2" max="2" width="49.5703125" customWidth="1"/>
    <col min="3" max="3" width="19.42578125" customWidth="1"/>
  </cols>
  <sheetData>
    <row r="1" spans="1:3" x14ac:dyDescent="0.25">
      <c r="A1" s="13" t="str">
        <f>[1]PLANILHA!A1</f>
        <v>Obra:</v>
      </c>
      <c r="B1" s="348" t="str">
        <f>[1]PLANILHA!B1</f>
        <v xml:space="preserve">Instalação de piso modular em ginásios poliesportivos </v>
      </c>
      <c r="C1" s="348"/>
    </row>
    <row r="2" spans="1:3" x14ac:dyDescent="0.25">
      <c r="A2" s="13" t="str">
        <f>[1]PLANILHA!A2</f>
        <v>Proprietário:</v>
      </c>
      <c r="B2" s="348" t="str">
        <f>[1]PLANILHA!B2</f>
        <v>Prefeitura Municipal de Araputanga</v>
      </c>
      <c r="C2" s="348"/>
    </row>
    <row r="3" spans="1:3" ht="30" customHeight="1" x14ac:dyDescent="0.25">
      <c r="A3" s="13" t="str">
        <f>[1]PLANILHA!A3</f>
        <v>Local:</v>
      </c>
      <c r="B3" s="403" t="str">
        <f>[1]PLANILHA!B3</f>
        <v>Rua Presidente Médici, s/n. Bairro Jd. Primavera e Rua Amador Bueno, s/n. Bairro Jardim dos Ipês II , Araputanga/MT.</v>
      </c>
      <c r="C3" s="403"/>
    </row>
    <row r="4" spans="1:3" x14ac:dyDescent="0.25">
      <c r="A4" s="13" t="str">
        <f>[1]PLANILHA!A4</f>
        <v>Data:</v>
      </c>
      <c r="B4" s="349">
        <f>[1]PLANILHA!B4</f>
        <v>44636</v>
      </c>
      <c r="C4" s="349"/>
    </row>
    <row r="5" spans="1:3" ht="12" customHeight="1" x14ac:dyDescent="0.25">
      <c r="A5" s="14"/>
      <c r="B5" s="15"/>
      <c r="C5" s="15"/>
    </row>
    <row r="6" spans="1:3" ht="22.5" customHeight="1" x14ac:dyDescent="0.25">
      <c r="A6" s="404" t="s">
        <v>162</v>
      </c>
      <c r="B6" s="405"/>
      <c r="C6" s="405"/>
    </row>
    <row r="7" spans="1:3" ht="15" customHeight="1" x14ac:dyDescent="0.25">
      <c r="A7" s="406" t="s">
        <v>163</v>
      </c>
      <c r="B7" s="406"/>
      <c r="C7" s="406"/>
    </row>
    <row r="8" spans="1:3" ht="22.5" customHeight="1" x14ac:dyDescent="0.25">
      <c r="A8" s="198" t="s">
        <v>164</v>
      </c>
      <c r="B8" s="198" t="s">
        <v>165</v>
      </c>
      <c r="C8" s="198" t="s">
        <v>166</v>
      </c>
    </row>
    <row r="9" spans="1:3" ht="28.5" customHeight="1" x14ac:dyDescent="0.25">
      <c r="A9" s="199" t="s">
        <v>121</v>
      </c>
      <c r="B9" s="198" t="s">
        <v>167</v>
      </c>
      <c r="C9" s="200">
        <f>31*19</f>
        <v>589</v>
      </c>
    </row>
    <row r="10" spans="1:3" ht="15" customHeight="1" x14ac:dyDescent="0.25">
      <c r="A10" s="406" t="s">
        <v>168</v>
      </c>
      <c r="B10" s="406"/>
      <c r="C10" s="406"/>
    </row>
    <row r="11" spans="1:3" ht="22.5" customHeight="1" x14ac:dyDescent="0.25">
      <c r="A11" s="198" t="s">
        <v>164</v>
      </c>
      <c r="B11" s="198" t="s">
        <v>165</v>
      </c>
      <c r="C11" s="198" t="s">
        <v>166</v>
      </c>
    </row>
    <row r="12" spans="1:3" ht="28.5" customHeight="1" x14ac:dyDescent="0.25">
      <c r="A12" s="199" t="s">
        <v>121</v>
      </c>
      <c r="B12" s="198" t="s">
        <v>169</v>
      </c>
      <c r="C12" s="200">
        <f>38*20</f>
        <v>760</v>
      </c>
    </row>
    <row r="13" spans="1:3" ht="22.5" customHeight="1" x14ac:dyDescent="0.25">
      <c r="A13" s="407" t="s">
        <v>170</v>
      </c>
      <c r="B13" s="408"/>
      <c r="C13" s="201">
        <f>C9+C12</f>
        <v>1349</v>
      </c>
    </row>
    <row r="14" spans="1:3" s="90" customFormat="1" ht="14.25" x14ac:dyDescent="0.2">
      <c r="A14" s="409" t="s">
        <v>97</v>
      </c>
      <c r="B14" s="410"/>
      <c r="C14" s="410"/>
    </row>
    <row r="15" spans="1:3" s="90" customFormat="1" ht="14.25" x14ac:dyDescent="0.2">
      <c r="A15" s="204"/>
      <c r="B15" s="205"/>
      <c r="C15" s="205"/>
    </row>
    <row r="16" spans="1:3" s="90" customFormat="1" ht="14.25" customHeight="1" x14ac:dyDescent="0.2">
      <c r="A16" s="212"/>
      <c r="B16" s="213"/>
      <c r="C16" s="213"/>
    </row>
    <row r="17" spans="1:3" s="90" customFormat="1" ht="14.25" customHeight="1" x14ac:dyDescent="0.2">
      <c r="A17" s="212"/>
      <c r="B17" s="213"/>
      <c r="C17" s="213"/>
    </row>
    <row r="18" spans="1:3" s="90" customFormat="1" ht="14.25" customHeight="1" x14ac:dyDescent="0.2">
      <c r="A18" s="332" t="s">
        <v>26</v>
      </c>
      <c r="B18" s="333"/>
      <c r="C18" s="334"/>
    </row>
    <row r="19" spans="1:3" s="90" customFormat="1" ht="15" customHeight="1" thickBot="1" x14ac:dyDescent="0.25">
      <c r="A19" s="336" t="s">
        <v>27</v>
      </c>
      <c r="B19" s="337"/>
      <c r="C19" s="338"/>
    </row>
    <row r="20" spans="1:3" ht="40.5" customHeight="1" x14ac:dyDescent="0.25"/>
    <row r="21" spans="1:3" ht="25.5" customHeight="1" x14ac:dyDescent="0.25"/>
    <row r="22" spans="1:3" ht="31.5" customHeight="1" x14ac:dyDescent="0.25"/>
  </sheetData>
  <mergeCells count="12">
    <mergeCell ref="A19:C19"/>
    <mergeCell ref="B1:C1"/>
    <mergeCell ref="B2:C2"/>
    <mergeCell ref="B3:C3"/>
    <mergeCell ref="B4:C4"/>
    <mergeCell ref="A6:C6"/>
    <mergeCell ref="A7:C7"/>
    <mergeCell ref="A10:C10"/>
    <mergeCell ref="A13:B13"/>
    <mergeCell ref="A14:C15"/>
    <mergeCell ref="A16:C17"/>
    <mergeCell ref="A18:C18"/>
  </mergeCells>
  <pageMargins left="0.511811024" right="0.511811024" top="1.40625" bottom="1.0729166666666667" header="0.31496062000000002" footer="0.31496062000000002"/>
  <pageSetup paperSize="9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8"/>
  <sheetViews>
    <sheetView view="pageLayout" topLeftCell="B1" zoomScaleNormal="100" zoomScaleSheetLayoutView="100" workbookViewId="0">
      <selection activeCell="C6" sqref="C6:D7"/>
    </sheetView>
  </sheetViews>
  <sheetFormatPr defaultRowHeight="15" x14ac:dyDescent="0.25"/>
  <cols>
    <col min="1" max="1" width="13.5703125" customWidth="1"/>
    <col min="2" max="2" width="57.7109375" customWidth="1"/>
    <col min="3" max="3" width="16.5703125" customWidth="1"/>
    <col min="4" max="4" width="10.140625" customWidth="1"/>
    <col min="5" max="5" width="14" customWidth="1"/>
    <col min="6" max="6" width="10.42578125" customWidth="1"/>
    <col min="7" max="7" width="14.7109375" customWidth="1"/>
    <col min="8" max="8" width="11.7109375" customWidth="1"/>
    <col min="9" max="9" width="10.85546875" customWidth="1"/>
  </cols>
  <sheetData>
    <row r="1" spans="1:9" x14ac:dyDescent="0.25">
      <c r="A1" s="60" t="s">
        <v>12</v>
      </c>
      <c r="B1" s="420" t="str">
        <f>PLANILHA!B1</f>
        <v xml:space="preserve">Instalação de piso modular em ginásios poliesportivos </v>
      </c>
      <c r="C1" s="421"/>
      <c r="D1" s="421"/>
      <c r="E1" s="421"/>
      <c r="F1" s="421"/>
      <c r="G1" s="421"/>
      <c r="H1" s="421"/>
      <c r="I1" s="422"/>
    </row>
    <row r="2" spans="1:9" x14ac:dyDescent="0.25">
      <c r="A2" s="60" t="s">
        <v>13</v>
      </c>
      <c r="B2" s="420" t="str">
        <f>PLANILHA!B2</f>
        <v>Prefeitura Municipal de Araputanga</v>
      </c>
      <c r="C2" s="421"/>
      <c r="D2" s="421"/>
      <c r="E2" s="421"/>
      <c r="F2" s="421"/>
      <c r="G2" s="421"/>
      <c r="H2" s="421"/>
      <c r="I2" s="422"/>
    </row>
    <row r="3" spans="1:9" x14ac:dyDescent="0.25">
      <c r="A3" s="60" t="s">
        <v>14</v>
      </c>
      <c r="B3" s="420" t="str">
        <f>PLANILHA!B3</f>
        <v>Rua Presidente Médice, s/n. Bairro Jd. Primavera e Rua Amador Bueno, s/n. Bairro Jardim dos Ipês II , Araputanga/MT.</v>
      </c>
      <c r="C3" s="421"/>
      <c r="D3" s="421"/>
      <c r="E3" s="421"/>
      <c r="F3" s="421"/>
      <c r="G3" s="421"/>
      <c r="H3" s="421"/>
      <c r="I3" s="422"/>
    </row>
    <row r="4" spans="1:9" ht="15.75" thickBot="1" x14ac:dyDescent="0.3">
      <c r="A4" s="11" t="s">
        <v>15</v>
      </c>
      <c r="B4" s="423">
        <f>DESCRIÇÃO!B4</f>
        <v>44636</v>
      </c>
      <c r="C4" s="421"/>
      <c r="D4" s="421"/>
      <c r="E4" s="421"/>
      <c r="F4" s="421"/>
      <c r="G4" s="421"/>
      <c r="H4" s="421"/>
      <c r="I4" s="422"/>
    </row>
    <row r="5" spans="1:9" ht="15.75" thickBot="1" x14ac:dyDescent="0.3">
      <c r="A5" s="424" t="s">
        <v>44</v>
      </c>
      <c r="B5" s="230"/>
      <c r="C5" s="230"/>
      <c r="D5" s="230"/>
      <c r="E5" s="230"/>
      <c r="F5" s="230"/>
      <c r="G5" s="230"/>
      <c r="H5" s="230"/>
      <c r="I5" s="425"/>
    </row>
    <row r="6" spans="1:9" x14ac:dyDescent="0.25">
      <c r="A6" s="419" t="s">
        <v>33</v>
      </c>
      <c r="B6" s="419" t="s">
        <v>45</v>
      </c>
      <c r="C6" s="419" t="s">
        <v>46</v>
      </c>
      <c r="D6" s="419"/>
      <c r="E6" s="419" t="s">
        <v>47</v>
      </c>
      <c r="F6" s="419"/>
      <c r="G6" s="419"/>
      <c r="H6" s="419"/>
      <c r="I6" s="419"/>
    </row>
    <row r="7" spans="1:9" x14ac:dyDescent="0.25">
      <c r="A7" s="418"/>
      <c r="B7" s="418"/>
      <c r="C7" s="418"/>
      <c r="D7" s="418"/>
      <c r="E7" s="418" t="s">
        <v>48</v>
      </c>
      <c r="F7" s="418"/>
      <c r="G7" s="418" t="s">
        <v>49</v>
      </c>
      <c r="H7" s="418"/>
      <c r="I7" s="61" t="s">
        <v>11</v>
      </c>
    </row>
    <row r="8" spans="1:9" x14ac:dyDescent="0.25">
      <c r="A8" s="418"/>
      <c r="B8" s="418"/>
      <c r="C8" s="62" t="s">
        <v>50</v>
      </c>
      <c r="D8" s="62" t="s">
        <v>51</v>
      </c>
      <c r="E8" s="62" t="s">
        <v>50</v>
      </c>
      <c r="F8" s="62" t="s">
        <v>51</v>
      </c>
      <c r="G8" s="62" t="s">
        <v>50</v>
      </c>
      <c r="H8" s="62" t="s">
        <v>51</v>
      </c>
      <c r="I8" s="62" t="s">
        <v>51</v>
      </c>
    </row>
    <row r="9" spans="1:9" x14ac:dyDescent="0.25">
      <c r="A9" s="61" t="str">
        <f>DESCRIÇÃO!A8</f>
        <v>1.0</v>
      </c>
      <c r="B9" s="61" t="str">
        <f>DESCRIÇÃO!B8</f>
        <v>SERVIÇOS PRELIMINARES</v>
      </c>
      <c r="C9" s="63">
        <f>DESCRIÇÃO!F8</f>
        <v>1216.4492520000001</v>
      </c>
      <c r="D9" s="64">
        <f>(C9/$C$11)*100</f>
        <v>0.35868768259637901</v>
      </c>
      <c r="E9" s="63">
        <f>C9*(F9/100)</f>
        <v>1216.4492520000001</v>
      </c>
      <c r="F9" s="62">
        <v>100</v>
      </c>
      <c r="G9" s="63">
        <f>C9*(H9/100)</f>
        <v>0</v>
      </c>
      <c r="H9" s="62">
        <v>0</v>
      </c>
      <c r="I9" s="62">
        <f>F9+H9</f>
        <v>100</v>
      </c>
    </row>
    <row r="10" spans="1:9" ht="15.75" thickBot="1" x14ac:dyDescent="0.3">
      <c r="A10" s="61" t="str">
        <f>DESCRIÇÃO!A9</f>
        <v>2.0</v>
      </c>
      <c r="B10" s="61" t="str">
        <f>DESCRIÇÃO!B9</f>
        <v>FORNECIMENTO E INSTALAÇÃO DE PISO MODULAR</v>
      </c>
      <c r="C10" s="63">
        <f>DESCRIÇÃO!F9</f>
        <v>337922.39242627297</v>
      </c>
      <c r="D10" s="64">
        <f>(C10/$C$11)*100</f>
        <v>99.641312317403617</v>
      </c>
      <c r="E10" s="63">
        <f t="shared" ref="E10" si="0">C10*(F10/100)</f>
        <v>168961.19621313649</v>
      </c>
      <c r="F10" s="62">
        <v>50</v>
      </c>
      <c r="G10" s="63">
        <f>C10*(H10/100)</f>
        <v>168961.19621313649</v>
      </c>
      <c r="H10" s="62">
        <v>50</v>
      </c>
      <c r="I10" s="62">
        <f>F10+H10</f>
        <v>100</v>
      </c>
    </row>
    <row r="11" spans="1:9" ht="15.75" thickBot="1" x14ac:dyDescent="0.3">
      <c r="A11" s="65"/>
      <c r="B11" s="66" t="s">
        <v>52</v>
      </c>
      <c r="C11" s="67">
        <f>SUM(C9:C10)</f>
        <v>339138.84167827299</v>
      </c>
      <c r="D11" s="68">
        <f>SUM(D9:D10)</f>
        <v>100</v>
      </c>
      <c r="E11" s="70">
        <f>SUM(E9:E10)</f>
        <v>170177.64546513648</v>
      </c>
      <c r="F11" s="69">
        <f>(E11/C11)*100</f>
        <v>50.179343841298184</v>
      </c>
      <c r="G11" s="70">
        <f>SUM(G9:G10)</f>
        <v>168961.19621313649</v>
      </c>
      <c r="H11" s="69">
        <f>(G11/C11)*100</f>
        <v>49.820656158701809</v>
      </c>
      <c r="I11" s="71">
        <f>H11+F11</f>
        <v>100</v>
      </c>
    </row>
    <row r="12" spans="1:9" ht="15.75" thickBot="1" x14ac:dyDescent="0.3">
      <c r="A12" s="72"/>
      <c r="B12" s="73" t="s">
        <v>53</v>
      </c>
      <c r="C12" s="74"/>
      <c r="D12" s="75"/>
      <c r="E12" s="74">
        <f>SUM(E9:E11)/2</f>
        <v>170177.64546513648</v>
      </c>
      <c r="F12" s="76">
        <f>F11</f>
        <v>50.179343841298184</v>
      </c>
      <c r="G12" s="77">
        <f>E11+G11</f>
        <v>339138.84167827293</v>
      </c>
      <c r="H12" s="77">
        <f>H11+F12</f>
        <v>100</v>
      </c>
      <c r="I12" s="78"/>
    </row>
    <row r="13" spans="1:9" s="90" customFormat="1" ht="15.75" customHeight="1" x14ac:dyDescent="0.2">
      <c r="A13" s="362" t="s">
        <v>97</v>
      </c>
      <c r="B13" s="380"/>
      <c r="C13" s="363"/>
      <c r="D13" s="362" t="s">
        <v>113</v>
      </c>
      <c r="E13" s="380"/>
      <c r="F13" s="380"/>
      <c r="G13" s="363"/>
      <c r="H13" s="362" t="s">
        <v>98</v>
      </c>
      <c r="I13" s="363"/>
    </row>
    <row r="14" spans="1:9" s="90" customFormat="1" ht="15.75" customHeight="1" thickBot="1" x14ac:dyDescent="0.25">
      <c r="A14" s="364"/>
      <c r="B14" s="381"/>
      <c r="C14" s="365"/>
      <c r="D14" s="364"/>
      <c r="E14" s="381"/>
      <c r="F14" s="381"/>
      <c r="G14" s="365"/>
      <c r="H14" s="364"/>
      <c r="I14" s="365"/>
    </row>
    <row r="15" spans="1:9" s="90" customFormat="1" ht="15.75" customHeight="1" x14ac:dyDescent="0.2">
      <c r="A15" s="366"/>
      <c r="B15" s="379"/>
      <c r="C15" s="367"/>
      <c r="D15" s="411"/>
      <c r="E15" s="412"/>
      <c r="F15" s="412"/>
      <c r="G15" s="413"/>
      <c r="H15" s="416"/>
      <c r="I15" s="417"/>
    </row>
    <row r="16" spans="1:9" s="90" customFormat="1" ht="15.75" customHeight="1" x14ac:dyDescent="0.2">
      <c r="A16" s="366"/>
      <c r="B16" s="379"/>
      <c r="C16" s="367"/>
      <c r="D16" s="370"/>
      <c r="E16" s="414"/>
      <c r="F16" s="414"/>
      <c r="G16" s="371"/>
      <c r="H16" s="389"/>
      <c r="I16" s="390"/>
    </row>
    <row r="17" spans="1:9" s="90" customFormat="1" ht="15.75" customHeight="1" x14ac:dyDescent="0.2">
      <c r="A17" s="372" t="s">
        <v>26</v>
      </c>
      <c r="B17" s="373"/>
      <c r="C17" s="374"/>
      <c r="D17" s="368" t="s">
        <v>116</v>
      </c>
      <c r="E17" s="415"/>
      <c r="F17" s="415"/>
      <c r="G17" s="369"/>
      <c r="H17" s="391"/>
      <c r="I17" s="392"/>
    </row>
    <row r="18" spans="1:9" s="90" customFormat="1" ht="15.75" customHeight="1" thickBot="1" x14ac:dyDescent="0.25">
      <c r="A18" s="375" t="s">
        <v>27</v>
      </c>
      <c r="B18" s="376"/>
      <c r="C18" s="377"/>
      <c r="D18" s="364" t="s">
        <v>115</v>
      </c>
      <c r="E18" s="381"/>
      <c r="F18" s="381"/>
      <c r="G18" s="365"/>
      <c r="H18" s="385"/>
      <c r="I18" s="386"/>
    </row>
  </sheetData>
  <mergeCells count="25">
    <mergeCell ref="B1:I1"/>
    <mergeCell ref="B2:I2"/>
    <mergeCell ref="B3:I3"/>
    <mergeCell ref="B4:I4"/>
    <mergeCell ref="A5:I5"/>
    <mergeCell ref="A13:C14"/>
    <mergeCell ref="H13:I14"/>
    <mergeCell ref="A15:C15"/>
    <mergeCell ref="D13:G14"/>
    <mergeCell ref="G7:H7"/>
    <mergeCell ref="A6:A8"/>
    <mergeCell ref="B6:B8"/>
    <mergeCell ref="C6:D7"/>
    <mergeCell ref="E6:I6"/>
    <mergeCell ref="E7:F7"/>
    <mergeCell ref="A16:C16"/>
    <mergeCell ref="H16:I16"/>
    <mergeCell ref="A17:C17"/>
    <mergeCell ref="H17:I17"/>
    <mergeCell ref="A18:C18"/>
    <mergeCell ref="H18:I18"/>
    <mergeCell ref="D15:G16"/>
    <mergeCell ref="D17:G17"/>
    <mergeCell ref="D18:G18"/>
    <mergeCell ref="H15:I15"/>
  </mergeCells>
  <pageMargins left="0.511811024" right="0.511811024" top="1.3458333333333334" bottom="1.1333333333333333" header="0.31496062000000002" footer="0.31496062000000002"/>
  <pageSetup paperSize="9" scale="85" fitToHeight="0" orientation="landscape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F1000"/>
  <sheetViews>
    <sheetView view="pageLayout" zoomScaleNormal="100" zoomScaleSheetLayoutView="100" workbookViewId="0">
      <selection activeCell="E7" sqref="E7"/>
    </sheetView>
  </sheetViews>
  <sheetFormatPr defaultColWidth="14.42578125" defaultRowHeight="15" customHeight="1" x14ac:dyDescent="0.2"/>
  <cols>
    <col min="1" max="1" width="14.42578125" style="90"/>
    <col min="2" max="2" width="11.5703125" style="90" customWidth="1"/>
    <col min="3" max="3" width="30" style="90" bestFit="1" customWidth="1"/>
    <col min="4" max="4" width="6.42578125" style="90" bestFit="1" customWidth="1"/>
    <col min="5" max="5" width="35" style="90" customWidth="1"/>
    <col min="6" max="27" width="8.7109375" style="90" customWidth="1"/>
    <col min="28" max="16384" width="14.42578125" style="90"/>
  </cols>
  <sheetData>
    <row r="1" spans="2:5" ht="15" customHeight="1" thickBot="1" x14ac:dyDescent="0.25">
      <c r="B1" s="434" t="s">
        <v>77</v>
      </c>
      <c r="C1" s="435"/>
      <c r="D1" s="435"/>
      <c r="E1" s="436"/>
    </row>
    <row r="2" spans="2:5" ht="15" customHeight="1" thickBot="1" x14ac:dyDescent="0.25">
      <c r="B2" s="91"/>
      <c r="E2" s="92"/>
    </row>
    <row r="3" spans="2:5" ht="15" customHeight="1" x14ac:dyDescent="0.2">
      <c r="B3" s="437" t="s">
        <v>0</v>
      </c>
      <c r="C3" s="439" t="s">
        <v>78</v>
      </c>
      <c r="D3" s="439" t="s">
        <v>79</v>
      </c>
      <c r="E3" s="441" t="s">
        <v>80</v>
      </c>
    </row>
    <row r="4" spans="2:5" ht="15" customHeight="1" thickBot="1" x14ac:dyDescent="0.25">
      <c r="B4" s="438"/>
      <c r="C4" s="440"/>
      <c r="D4" s="440"/>
      <c r="E4" s="442"/>
    </row>
    <row r="5" spans="2:5" ht="15" customHeight="1" x14ac:dyDescent="0.2">
      <c r="B5" s="93"/>
      <c r="C5" s="94"/>
      <c r="D5" s="95"/>
      <c r="E5" s="96"/>
    </row>
    <row r="6" spans="2:5" ht="15" customHeight="1" x14ac:dyDescent="0.2">
      <c r="B6" s="97">
        <v>1</v>
      </c>
      <c r="C6" s="98" t="s">
        <v>81</v>
      </c>
      <c r="D6" s="99" t="s">
        <v>28</v>
      </c>
      <c r="E6" s="100">
        <v>3.8</v>
      </c>
    </row>
    <row r="7" spans="2:5" ht="15" customHeight="1" x14ac:dyDescent="0.2">
      <c r="B7" s="101" t="s">
        <v>8</v>
      </c>
      <c r="C7" s="102" t="s">
        <v>82</v>
      </c>
      <c r="D7" s="103" t="s">
        <v>28</v>
      </c>
      <c r="E7" s="104" t="s">
        <v>28</v>
      </c>
    </row>
    <row r="8" spans="2:5" ht="15" customHeight="1" x14ac:dyDescent="0.2">
      <c r="B8" s="101" t="s">
        <v>74</v>
      </c>
      <c r="C8" s="102" t="s">
        <v>83</v>
      </c>
      <c r="D8" s="103" t="s">
        <v>28</v>
      </c>
      <c r="E8" s="104" t="s">
        <v>28</v>
      </c>
    </row>
    <row r="9" spans="2:5" ht="15" customHeight="1" x14ac:dyDescent="0.2">
      <c r="B9" s="101" t="s">
        <v>75</v>
      </c>
      <c r="C9" s="102" t="s">
        <v>84</v>
      </c>
      <c r="D9" s="103" t="s">
        <v>28</v>
      </c>
      <c r="E9" s="104" t="s">
        <v>28</v>
      </c>
    </row>
    <row r="10" spans="2:5" ht="15" customHeight="1" x14ac:dyDescent="0.2">
      <c r="B10" s="105" t="s">
        <v>28</v>
      </c>
      <c r="C10" s="102" t="s">
        <v>28</v>
      </c>
      <c r="D10" s="103" t="s">
        <v>28</v>
      </c>
      <c r="E10" s="104" t="s">
        <v>28</v>
      </c>
    </row>
    <row r="11" spans="2:5" ht="15" customHeight="1" x14ac:dyDescent="0.2">
      <c r="B11" s="97">
        <v>2</v>
      </c>
      <c r="C11" s="98" t="s">
        <v>85</v>
      </c>
      <c r="D11" s="99">
        <f>SUM(D12:D15)</f>
        <v>8.65</v>
      </c>
      <c r="E11" s="100"/>
    </row>
    <row r="12" spans="2:5" ht="15" customHeight="1" x14ac:dyDescent="0.2">
      <c r="B12" s="101" t="s">
        <v>10</v>
      </c>
      <c r="C12" s="106" t="s">
        <v>86</v>
      </c>
      <c r="D12" s="103">
        <v>5</v>
      </c>
      <c r="E12" s="104"/>
    </row>
    <row r="13" spans="2:5" ht="15" customHeight="1" x14ac:dyDescent="0.2">
      <c r="B13" s="101" t="s">
        <v>19</v>
      </c>
      <c r="C13" s="102" t="s">
        <v>87</v>
      </c>
      <c r="D13" s="103">
        <v>0.65</v>
      </c>
      <c r="E13" s="104"/>
    </row>
    <row r="14" spans="2:5" ht="15" customHeight="1" x14ac:dyDescent="0.2">
      <c r="B14" s="101" t="s">
        <v>20</v>
      </c>
      <c r="C14" s="102" t="s">
        <v>88</v>
      </c>
      <c r="D14" s="107">
        <v>3</v>
      </c>
      <c r="E14" s="104"/>
    </row>
    <row r="15" spans="2:5" ht="15" customHeight="1" x14ac:dyDescent="0.2">
      <c r="B15" s="101" t="s">
        <v>24</v>
      </c>
      <c r="C15" s="102" t="s">
        <v>89</v>
      </c>
      <c r="D15" s="103">
        <v>0</v>
      </c>
      <c r="E15" s="104"/>
    </row>
    <row r="16" spans="2:5" ht="15" customHeight="1" x14ac:dyDescent="0.2">
      <c r="B16" s="105"/>
      <c r="C16" s="102"/>
      <c r="D16" s="103"/>
      <c r="E16" s="104"/>
    </row>
    <row r="17" spans="2:6" ht="15" customHeight="1" x14ac:dyDescent="0.2">
      <c r="B17" s="97">
        <v>3</v>
      </c>
      <c r="C17" s="98" t="s">
        <v>90</v>
      </c>
      <c r="D17" s="108" t="s">
        <v>28</v>
      </c>
      <c r="E17" s="100">
        <f>SUM(E18:E20)</f>
        <v>1.1400000000000001</v>
      </c>
    </row>
    <row r="18" spans="2:6" ht="15" customHeight="1" x14ac:dyDescent="0.2">
      <c r="B18" s="101" t="s">
        <v>21</v>
      </c>
      <c r="C18" s="102" t="s">
        <v>91</v>
      </c>
      <c r="D18" s="103"/>
      <c r="E18" s="104">
        <v>0.32</v>
      </c>
    </row>
    <row r="19" spans="2:6" ht="15" customHeight="1" x14ac:dyDescent="0.2">
      <c r="B19" s="101" t="s">
        <v>22</v>
      </c>
      <c r="C19" s="102" t="s">
        <v>92</v>
      </c>
      <c r="D19" s="103"/>
      <c r="E19" s="104">
        <v>0.5</v>
      </c>
    </row>
    <row r="20" spans="2:6" ht="15" customHeight="1" x14ac:dyDescent="0.2">
      <c r="B20" s="101" t="s">
        <v>22</v>
      </c>
      <c r="C20" s="102" t="s">
        <v>93</v>
      </c>
      <c r="D20" s="103"/>
      <c r="E20" s="104">
        <v>0.32</v>
      </c>
    </row>
    <row r="21" spans="2:6" ht="15.75" customHeight="1" x14ac:dyDescent="0.2">
      <c r="B21" s="105"/>
      <c r="C21" s="102"/>
      <c r="D21" s="103"/>
      <c r="E21" s="104"/>
    </row>
    <row r="22" spans="2:6" ht="15.75" customHeight="1" x14ac:dyDescent="0.2">
      <c r="B22" s="97">
        <v>4</v>
      </c>
      <c r="C22" s="98" t="s">
        <v>94</v>
      </c>
      <c r="D22" s="108" t="s">
        <v>28</v>
      </c>
      <c r="E22" s="100">
        <v>1.02</v>
      </c>
    </row>
    <row r="23" spans="2:6" ht="15.75" customHeight="1" x14ac:dyDescent="0.2">
      <c r="B23" s="105"/>
      <c r="C23" s="102"/>
      <c r="D23" s="103"/>
      <c r="E23" s="104"/>
    </row>
    <row r="24" spans="2:6" ht="15.75" customHeight="1" x14ac:dyDescent="0.2">
      <c r="B24" s="97">
        <v>5</v>
      </c>
      <c r="C24" s="98" t="s">
        <v>95</v>
      </c>
      <c r="D24" s="109"/>
      <c r="E24" s="100">
        <v>6.77</v>
      </c>
    </row>
    <row r="25" spans="2:6" ht="15.75" customHeight="1" thickBot="1" x14ac:dyDescent="0.25">
      <c r="B25" s="105"/>
      <c r="C25" s="102"/>
      <c r="D25" s="110"/>
      <c r="E25" s="111"/>
    </row>
    <row r="26" spans="2:6" ht="15.75" customHeight="1" thickBot="1" x14ac:dyDescent="0.25">
      <c r="B26" s="432" t="s">
        <v>96</v>
      </c>
      <c r="C26" s="433"/>
      <c r="D26" s="433"/>
      <c r="E26" s="112">
        <f>ROUND((((1+(E6%+E18%+E19%+E20%))*(1+E22%)*(1+E24%)/(1-D11%))-(1))*100,2)</f>
        <v>23.91</v>
      </c>
    </row>
    <row r="27" spans="2:6" ht="15.75" customHeight="1" x14ac:dyDescent="0.2">
      <c r="B27" s="368" t="s">
        <v>97</v>
      </c>
      <c r="C27" s="415"/>
      <c r="D27" s="369"/>
      <c r="E27" s="426" t="s">
        <v>98</v>
      </c>
    </row>
    <row r="28" spans="2:6" ht="15.75" customHeight="1" thickBot="1" x14ac:dyDescent="0.25">
      <c r="B28" s="364"/>
      <c r="C28" s="381"/>
      <c r="D28" s="365"/>
      <c r="E28" s="427"/>
    </row>
    <row r="29" spans="2:6" ht="15.75" customHeight="1" x14ac:dyDescent="0.2">
      <c r="B29" s="411"/>
      <c r="C29" s="412"/>
      <c r="D29" s="413"/>
      <c r="E29" s="428" t="s">
        <v>133</v>
      </c>
    </row>
    <row r="30" spans="2:6" ht="15.75" customHeight="1" x14ac:dyDescent="0.2">
      <c r="B30" s="366"/>
      <c r="C30" s="379"/>
      <c r="D30" s="367"/>
      <c r="E30" s="429"/>
    </row>
    <row r="31" spans="2:6" ht="15.75" customHeight="1" x14ac:dyDescent="0.2">
      <c r="B31" s="366"/>
      <c r="C31" s="379"/>
      <c r="D31" s="367"/>
      <c r="E31" s="429"/>
    </row>
    <row r="32" spans="2:6" ht="15.75" customHeight="1" x14ac:dyDescent="0.2">
      <c r="B32" s="370"/>
      <c r="C32" s="414"/>
      <c r="D32" s="371"/>
      <c r="E32" s="430" t="s">
        <v>99</v>
      </c>
      <c r="F32" s="113"/>
    </row>
    <row r="33" spans="2:6" ht="15.75" customHeight="1" x14ac:dyDescent="0.2">
      <c r="B33" s="372" t="s">
        <v>26</v>
      </c>
      <c r="C33" s="373"/>
      <c r="D33" s="374"/>
      <c r="E33" s="429"/>
      <c r="F33" s="113"/>
    </row>
    <row r="34" spans="2:6" ht="15.75" customHeight="1" thickBot="1" x14ac:dyDescent="0.25">
      <c r="B34" s="375" t="s">
        <v>27</v>
      </c>
      <c r="C34" s="376"/>
      <c r="D34" s="377"/>
      <c r="E34" s="431"/>
    </row>
    <row r="35" spans="2:6" ht="15.75" customHeight="1" x14ac:dyDescent="0.2"/>
    <row r="36" spans="2:6" ht="15.75" customHeight="1" x14ac:dyDescent="0.2"/>
    <row r="37" spans="2:6" ht="15.75" customHeight="1" x14ac:dyDescent="0.2"/>
    <row r="38" spans="2:6" ht="15.75" customHeight="1" x14ac:dyDescent="0.2"/>
    <row r="39" spans="2:6" ht="15.75" customHeight="1" x14ac:dyDescent="0.2"/>
    <row r="40" spans="2:6" ht="15.75" customHeight="1" x14ac:dyDescent="0.2"/>
    <row r="41" spans="2:6" ht="15.75" customHeight="1" x14ac:dyDescent="0.2"/>
    <row r="42" spans="2:6" ht="15.75" customHeight="1" x14ac:dyDescent="0.2"/>
    <row r="43" spans="2:6" ht="15.75" customHeight="1" x14ac:dyDescent="0.2"/>
    <row r="44" spans="2:6" ht="15.75" customHeight="1" x14ac:dyDescent="0.2"/>
    <row r="45" spans="2:6" ht="15.75" customHeight="1" x14ac:dyDescent="0.2"/>
    <row r="46" spans="2:6" ht="15.75" customHeight="1" x14ac:dyDescent="0.2"/>
    <row r="47" spans="2:6" ht="15.75" customHeight="1" x14ac:dyDescent="0.2"/>
    <row r="48" spans="2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B26:D26"/>
    <mergeCell ref="B1:E1"/>
    <mergeCell ref="B3:B4"/>
    <mergeCell ref="C3:C4"/>
    <mergeCell ref="D3:D4"/>
    <mergeCell ref="E3:E4"/>
    <mergeCell ref="B27:D28"/>
    <mergeCell ref="E27:E28"/>
    <mergeCell ref="B29:D32"/>
    <mergeCell ref="E29:E31"/>
    <mergeCell ref="E32:E34"/>
    <mergeCell ref="B33:D33"/>
    <mergeCell ref="B34:D34"/>
  </mergeCells>
  <pageMargins left="0.511811024" right="0.511811024" top="1.316875" bottom="1.1770833333333333" header="0" footer="0"/>
  <pageSetup paperSize="9" scale="86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3FE92-9C3D-433F-B154-52460FFE370F}">
  <sheetPr>
    <pageSetUpPr fitToPage="1"/>
  </sheetPr>
  <dimension ref="B1:F1000"/>
  <sheetViews>
    <sheetView view="pageLayout" zoomScaleNormal="100" zoomScaleSheetLayoutView="100" workbookViewId="0">
      <selection activeCell="E5" sqref="E5"/>
    </sheetView>
  </sheetViews>
  <sheetFormatPr defaultColWidth="14.42578125" defaultRowHeight="15" customHeight="1" x14ac:dyDescent="0.2"/>
  <cols>
    <col min="1" max="1" width="14.42578125" style="90"/>
    <col min="2" max="2" width="11.5703125" style="90" customWidth="1"/>
    <col min="3" max="3" width="30" style="90" bestFit="1" customWidth="1"/>
    <col min="4" max="4" width="6.42578125" style="90" bestFit="1" customWidth="1"/>
    <col min="5" max="5" width="35" style="90" customWidth="1"/>
    <col min="6" max="27" width="8.7109375" style="90" customWidth="1"/>
    <col min="28" max="16384" width="14.42578125" style="90"/>
  </cols>
  <sheetData>
    <row r="1" spans="2:5" ht="15" customHeight="1" thickBot="1" x14ac:dyDescent="0.25">
      <c r="B1" s="434" t="s">
        <v>77</v>
      </c>
      <c r="C1" s="435"/>
      <c r="D1" s="435"/>
      <c r="E1" s="436"/>
    </row>
    <row r="2" spans="2:5" ht="15" customHeight="1" thickBot="1" x14ac:dyDescent="0.25">
      <c r="B2" s="91"/>
      <c r="E2" s="92"/>
    </row>
    <row r="3" spans="2:5" ht="15" customHeight="1" x14ac:dyDescent="0.2">
      <c r="B3" s="437" t="s">
        <v>0</v>
      </c>
      <c r="C3" s="439" t="s">
        <v>78</v>
      </c>
      <c r="D3" s="439" t="s">
        <v>79</v>
      </c>
      <c r="E3" s="441" t="s">
        <v>80</v>
      </c>
    </row>
    <row r="4" spans="2:5" ht="15" customHeight="1" thickBot="1" x14ac:dyDescent="0.25">
      <c r="B4" s="438"/>
      <c r="C4" s="440"/>
      <c r="D4" s="440"/>
      <c r="E4" s="442"/>
    </row>
    <row r="5" spans="2:5" ht="15" customHeight="1" x14ac:dyDescent="0.2">
      <c r="B5" s="93"/>
      <c r="C5" s="94"/>
      <c r="D5" s="95"/>
      <c r="E5" s="96"/>
    </row>
    <row r="6" spans="2:5" ht="15" customHeight="1" x14ac:dyDescent="0.2">
      <c r="B6" s="97">
        <v>1</v>
      </c>
      <c r="C6" s="98" t="s">
        <v>81</v>
      </c>
      <c r="D6" s="99" t="s">
        <v>28</v>
      </c>
      <c r="E6" s="100">
        <v>3.45</v>
      </c>
    </row>
    <row r="7" spans="2:5" ht="15" customHeight="1" x14ac:dyDescent="0.2">
      <c r="B7" s="101" t="s">
        <v>8</v>
      </c>
      <c r="C7" s="102" t="s">
        <v>82</v>
      </c>
      <c r="D7" s="103" t="s">
        <v>28</v>
      </c>
      <c r="E7" s="104" t="s">
        <v>28</v>
      </c>
    </row>
    <row r="8" spans="2:5" ht="15" customHeight="1" x14ac:dyDescent="0.2">
      <c r="B8" s="101" t="s">
        <v>74</v>
      </c>
      <c r="C8" s="102" t="s">
        <v>83</v>
      </c>
      <c r="D8" s="103" t="s">
        <v>28</v>
      </c>
      <c r="E8" s="104" t="s">
        <v>28</v>
      </c>
    </row>
    <row r="9" spans="2:5" ht="15" customHeight="1" x14ac:dyDescent="0.2">
      <c r="B9" s="101" t="s">
        <v>75</v>
      </c>
      <c r="C9" s="102" t="s">
        <v>84</v>
      </c>
      <c r="D9" s="103" t="s">
        <v>28</v>
      </c>
      <c r="E9" s="104" t="s">
        <v>28</v>
      </c>
    </row>
    <row r="10" spans="2:5" ht="15" customHeight="1" x14ac:dyDescent="0.2">
      <c r="B10" s="105" t="s">
        <v>28</v>
      </c>
      <c r="C10" s="102" t="s">
        <v>28</v>
      </c>
      <c r="D10" s="103" t="s">
        <v>28</v>
      </c>
      <c r="E10" s="104" t="s">
        <v>28</v>
      </c>
    </row>
    <row r="11" spans="2:5" ht="15" customHeight="1" x14ac:dyDescent="0.2">
      <c r="B11" s="97">
        <v>2</v>
      </c>
      <c r="C11" s="98" t="s">
        <v>85</v>
      </c>
      <c r="D11" s="99">
        <f>SUM(D12:D15)</f>
        <v>3.65</v>
      </c>
      <c r="E11" s="100"/>
    </row>
    <row r="12" spans="2:5" ht="15" customHeight="1" x14ac:dyDescent="0.2">
      <c r="B12" s="101" t="s">
        <v>10</v>
      </c>
      <c r="C12" s="106" t="s">
        <v>86</v>
      </c>
      <c r="D12" s="103">
        <v>0</v>
      </c>
      <c r="E12" s="104"/>
    </row>
    <row r="13" spans="2:5" ht="15" customHeight="1" x14ac:dyDescent="0.2">
      <c r="B13" s="101" t="s">
        <v>19</v>
      </c>
      <c r="C13" s="102" t="s">
        <v>87</v>
      </c>
      <c r="D13" s="103">
        <v>0.65</v>
      </c>
      <c r="E13" s="104"/>
    </row>
    <row r="14" spans="2:5" ht="15" customHeight="1" x14ac:dyDescent="0.2">
      <c r="B14" s="101" t="s">
        <v>20</v>
      </c>
      <c r="C14" s="102" t="s">
        <v>88</v>
      </c>
      <c r="D14" s="107">
        <v>3</v>
      </c>
      <c r="E14" s="104"/>
    </row>
    <row r="15" spans="2:5" ht="15" customHeight="1" x14ac:dyDescent="0.2">
      <c r="B15" s="101" t="s">
        <v>24</v>
      </c>
      <c r="C15" s="102" t="s">
        <v>89</v>
      </c>
      <c r="D15" s="103">
        <v>0</v>
      </c>
      <c r="E15" s="104"/>
    </row>
    <row r="16" spans="2:5" ht="15" customHeight="1" x14ac:dyDescent="0.2">
      <c r="B16" s="105"/>
      <c r="C16" s="102"/>
      <c r="D16" s="103"/>
      <c r="E16" s="104"/>
    </row>
    <row r="17" spans="2:6" ht="15" customHeight="1" x14ac:dyDescent="0.2">
      <c r="B17" s="97">
        <v>3</v>
      </c>
      <c r="C17" s="98" t="s">
        <v>90</v>
      </c>
      <c r="D17" s="108" t="s">
        <v>28</v>
      </c>
      <c r="E17" s="100">
        <f>SUM(E18:E20)</f>
        <v>1.3299999999999998</v>
      </c>
    </row>
    <row r="18" spans="2:6" ht="15" customHeight="1" x14ac:dyDescent="0.2">
      <c r="B18" s="101" t="s">
        <v>21</v>
      </c>
      <c r="C18" s="102" t="s">
        <v>91</v>
      </c>
      <c r="D18" s="103"/>
      <c r="E18" s="104">
        <v>0.24</v>
      </c>
    </row>
    <row r="19" spans="2:6" ht="15" customHeight="1" x14ac:dyDescent="0.2">
      <c r="B19" s="101" t="s">
        <v>22</v>
      </c>
      <c r="C19" s="102" t="s">
        <v>92</v>
      </c>
      <c r="D19" s="103"/>
      <c r="E19" s="104">
        <v>0.85</v>
      </c>
    </row>
    <row r="20" spans="2:6" ht="15" customHeight="1" x14ac:dyDescent="0.2">
      <c r="B20" s="101" t="s">
        <v>22</v>
      </c>
      <c r="C20" s="102" t="s">
        <v>93</v>
      </c>
      <c r="D20" s="103"/>
      <c r="E20" s="104">
        <v>0.24</v>
      </c>
    </row>
    <row r="21" spans="2:6" ht="15.75" customHeight="1" x14ac:dyDescent="0.2">
      <c r="B21" s="105"/>
      <c r="C21" s="102"/>
      <c r="D21" s="103"/>
      <c r="E21" s="104"/>
    </row>
    <row r="22" spans="2:6" ht="15.75" customHeight="1" x14ac:dyDescent="0.2">
      <c r="B22" s="97">
        <v>4</v>
      </c>
      <c r="C22" s="98" t="s">
        <v>94</v>
      </c>
      <c r="D22" s="108" t="s">
        <v>28</v>
      </c>
      <c r="E22" s="100">
        <v>0.85</v>
      </c>
    </row>
    <row r="23" spans="2:6" ht="15.75" customHeight="1" x14ac:dyDescent="0.2">
      <c r="B23" s="105"/>
      <c r="C23" s="102"/>
      <c r="D23" s="103"/>
      <c r="E23" s="104"/>
    </row>
    <row r="24" spans="2:6" ht="15.75" customHeight="1" x14ac:dyDescent="0.2">
      <c r="B24" s="97">
        <v>5</v>
      </c>
      <c r="C24" s="98" t="s">
        <v>95</v>
      </c>
      <c r="D24" s="109"/>
      <c r="E24" s="100">
        <v>4.8600000000000003</v>
      </c>
    </row>
    <row r="25" spans="2:6" ht="15.75" customHeight="1" thickBot="1" x14ac:dyDescent="0.25">
      <c r="B25" s="105"/>
      <c r="C25" s="102"/>
      <c r="D25" s="110"/>
      <c r="E25" s="111"/>
    </row>
    <row r="26" spans="2:6" ht="15.75" customHeight="1" thickBot="1" x14ac:dyDescent="0.25">
      <c r="B26" s="432" t="s">
        <v>96</v>
      </c>
      <c r="C26" s="433"/>
      <c r="D26" s="433"/>
      <c r="E26" s="167">
        <f>ROUND((((1+(E6%+E18%+E19%+E20%))*(1+E22%)*(1+E24%)/(1-D11%))-(1))*100,2)</f>
        <v>15</v>
      </c>
    </row>
    <row r="27" spans="2:6" ht="15.75" customHeight="1" x14ac:dyDescent="0.2">
      <c r="B27" s="368" t="s">
        <v>97</v>
      </c>
      <c r="C27" s="415"/>
      <c r="D27" s="369"/>
      <c r="E27" s="426" t="s">
        <v>98</v>
      </c>
    </row>
    <row r="28" spans="2:6" ht="15.75" customHeight="1" thickBot="1" x14ac:dyDescent="0.25">
      <c r="B28" s="364"/>
      <c r="C28" s="381"/>
      <c r="D28" s="365"/>
      <c r="E28" s="427"/>
    </row>
    <row r="29" spans="2:6" ht="15.75" customHeight="1" x14ac:dyDescent="0.2">
      <c r="B29" s="411"/>
      <c r="C29" s="412"/>
      <c r="D29" s="413"/>
      <c r="E29" s="428"/>
    </row>
    <row r="30" spans="2:6" ht="15.75" customHeight="1" x14ac:dyDescent="0.2">
      <c r="B30" s="366"/>
      <c r="C30" s="379"/>
      <c r="D30" s="367"/>
      <c r="E30" s="429"/>
    </row>
    <row r="31" spans="2:6" ht="15.75" customHeight="1" x14ac:dyDescent="0.2">
      <c r="B31" s="366"/>
      <c r="C31" s="379"/>
      <c r="D31" s="367"/>
      <c r="E31" s="429"/>
    </row>
    <row r="32" spans="2:6" ht="15.75" customHeight="1" x14ac:dyDescent="0.2">
      <c r="B32" s="370"/>
      <c r="C32" s="414"/>
      <c r="D32" s="371"/>
      <c r="E32" s="430" t="s">
        <v>99</v>
      </c>
      <c r="F32" s="113"/>
    </row>
    <row r="33" spans="2:6" ht="15.75" customHeight="1" x14ac:dyDescent="0.2">
      <c r="B33" s="372" t="s">
        <v>26</v>
      </c>
      <c r="C33" s="373"/>
      <c r="D33" s="374"/>
      <c r="E33" s="429"/>
      <c r="F33" s="113"/>
    </row>
    <row r="34" spans="2:6" ht="15.75" customHeight="1" thickBot="1" x14ac:dyDescent="0.25">
      <c r="B34" s="375" t="s">
        <v>27</v>
      </c>
      <c r="C34" s="376"/>
      <c r="D34" s="377"/>
      <c r="E34" s="431"/>
    </row>
    <row r="35" spans="2:6" ht="15.75" customHeight="1" x14ac:dyDescent="0.2"/>
    <row r="36" spans="2:6" ht="15.75" customHeight="1" x14ac:dyDescent="0.2"/>
    <row r="37" spans="2:6" ht="15.75" customHeight="1" x14ac:dyDescent="0.2"/>
    <row r="38" spans="2:6" ht="15.75" customHeight="1" x14ac:dyDescent="0.2"/>
    <row r="39" spans="2:6" ht="15.75" customHeight="1" x14ac:dyDescent="0.2"/>
    <row r="40" spans="2:6" ht="15.75" customHeight="1" x14ac:dyDescent="0.2"/>
    <row r="41" spans="2:6" ht="15.75" customHeight="1" x14ac:dyDescent="0.2"/>
    <row r="42" spans="2:6" ht="15.75" customHeight="1" x14ac:dyDescent="0.2"/>
    <row r="43" spans="2:6" ht="15.75" customHeight="1" x14ac:dyDescent="0.2"/>
    <row r="44" spans="2:6" ht="15.75" customHeight="1" x14ac:dyDescent="0.2"/>
    <row r="45" spans="2:6" ht="15.75" customHeight="1" x14ac:dyDescent="0.2"/>
    <row r="46" spans="2:6" ht="15.75" customHeight="1" x14ac:dyDescent="0.2"/>
    <row r="47" spans="2:6" ht="15.75" customHeight="1" x14ac:dyDescent="0.2"/>
    <row r="48" spans="2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B27:D28"/>
    <mergeCell ref="E27:E28"/>
    <mergeCell ref="B29:D32"/>
    <mergeCell ref="E29:E31"/>
    <mergeCell ref="E32:E34"/>
    <mergeCell ref="B33:D33"/>
    <mergeCell ref="B34:D34"/>
    <mergeCell ref="B26:D26"/>
    <mergeCell ref="B1:E1"/>
    <mergeCell ref="B3:B4"/>
    <mergeCell ref="C3:C4"/>
    <mergeCell ref="D3:D4"/>
    <mergeCell ref="E3:E4"/>
  </mergeCells>
  <pageMargins left="0.511811024" right="0.511811024" top="1.1825000000000001" bottom="1.1770833333333333" header="0" footer="0"/>
  <pageSetup paperSize="9" scale="86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11</vt:i4>
      </vt:variant>
    </vt:vector>
  </HeadingPairs>
  <TitlesOfParts>
    <vt:vector size="21" baseType="lpstr">
      <vt:lpstr>QCI</vt:lpstr>
      <vt:lpstr>DESCRIÇÃO</vt:lpstr>
      <vt:lpstr>PLANILHA</vt:lpstr>
      <vt:lpstr>COMP. PLACA</vt:lpstr>
      <vt:lpstr>COMP. INSTALAÇÃO PISO</vt:lpstr>
      <vt:lpstr>MAPA DE COTAÇÕES</vt:lpstr>
      <vt:lpstr>MEMÓRIA DE CÁLCULO</vt:lpstr>
      <vt:lpstr>CRONOGRAMA</vt:lpstr>
      <vt:lpstr>BDI NÃO DESONERADO</vt:lpstr>
      <vt:lpstr>BDI AQUISÇÃO</vt:lpstr>
      <vt:lpstr>'BDI AQUISÇÃO'!Area_de_impressao</vt:lpstr>
      <vt:lpstr>'BDI NÃO DESONERADO'!Area_de_impressao</vt:lpstr>
      <vt:lpstr>'COMP. INSTALAÇÃO PISO'!Area_de_impressao</vt:lpstr>
      <vt:lpstr>'COMP. PLACA'!Area_de_impressao</vt:lpstr>
      <vt:lpstr>CRONOGRAMA!Area_de_impressao</vt:lpstr>
      <vt:lpstr>DESCRIÇÃO!Area_de_impressao</vt:lpstr>
      <vt:lpstr>'MAPA DE COTAÇÕES'!Area_de_impressao</vt:lpstr>
      <vt:lpstr>'MEMÓRIA DE CÁLCULO'!Area_de_impressao</vt:lpstr>
      <vt:lpstr>PLANILHA!Area_de_impressao</vt:lpstr>
      <vt:lpstr>QCI!Area_de_impressao</vt:lpstr>
      <vt:lpstr>PLANILHA!Titulos_de_impressao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gustavo</dc:creator>
  <cp:lastModifiedBy>ADM</cp:lastModifiedBy>
  <cp:lastPrinted>2022-06-27T17:45:42Z</cp:lastPrinted>
  <dcterms:created xsi:type="dcterms:W3CDTF">2014-05-21T12:48:41Z</dcterms:created>
  <dcterms:modified xsi:type="dcterms:W3CDTF">2023-03-30T17:51:10Z</dcterms:modified>
</cp:coreProperties>
</file>